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sfabra/Desktop/"/>
    </mc:Choice>
  </mc:AlternateContent>
  <xr:revisionPtr revIDLastSave="0" documentId="13_ncr:1_{631737FD-431C-B349-A395-EEEB13FD5114}" xr6:coauthVersionLast="47" xr6:coauthVersionMax="47" xr10:uidLastSave="{00000000-0000-0000-0000-000000000000}"/>
  <bookViews>
    <workbookView xWindow="0" yWindow="760" windowWidth="24640" windowHeight="13700" xr2:uid="{E1748E0E-349D-3340-BC35-50BF60351370}"/>
  </bookViews>
  <sheets>
    <sheet name="EV PROTEINS DIFF  MEL270 &amp;OMM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0" i="1" l="1"/>
  <c r="H300" i="1" s="1"/>
  <c r="G255" i="1"/>
  <c r="H255" i="1" s="1"/>
  <c r="G243" i="1"/>
  <c r="H243" i="1" s="1"/>
  <c r="G292" i="1"/>
  <c r="H292" i="1" s="1"/>
  <c r="G401" i="1"/>
  <c r="H401" i="1" s="1"/>
  <c r="G310" i="1"/>
  <c r="H310" i="1" s="1"/>
  <c r="G296" i="1"/>
  <c r="H296" i="1" s="1"/>
  <c r="G302" i="1"/>
  <c r="H302" i="1" s="1"/>
  <c r="G335" i="1"/>
  <c r="H335" i="1" s="1"/>
  <c r="G402" i="1"/>
  <c r="H402" i="1" s="1"/>
  <c r="G237" i="1"/>
  <c r="H237" i="1" s="1"/>
  <c r="G445" i="1"/>
  <c r="H445" i="1" s="1"/>
  <c r="G270" i="1"/>
  <c r="H270" i="1" s="1"/>
  <c r="G340" i="1"/>
  <c r="H340" i="1" s="1"/>
  <c r="G271" i="1"/>
  <c r="H271" i="1" s="1"/>
  <c r="G233" i="1"/>
  <c r="H233" i="1" s="1"/>
  <c r="G305" i="1"/>
  <c r="H305" i="1" s="1"/>
  <c r="G139" i="1"/>
  <c r="H139" i="1" s="1"/>
  <c r="G284" i="1"/>
  <c r="H284" i="1" s="1"/>
  <c r="G337" i="1"/>
  <c r="H337" i="1" s="1"/>
  <c r="G283" i="1"/>
  <c r="H283" i="1" s="1"/>
  <c r="G529" i="1"/>
  <c r="H529" i="1" s="1"/>
  <c r="G354" i="1"/>
  <c r="H354" i="1" s="1"/>
  <c r="G389" i="1"/>
  <c r="H389" i="1" s="1"/>
  <c r="G260" i="1"/>
  <c r="H260" i="1" s="1"/>
  <c r="G473" i="1"/>
  <c r="H473" i="1" s="1"/>
  <c r="G258" i="1"/>
  <c r="H258" i="1" s="1"/>
  <c r="G309" i="1"/>
  <c r="H309" i="1" s="1"/>
  <c r="G348" i="1"/>
  <c r="H348" i="1" s="1"/>
  <c r="G325" i="1"/>
  <c r="H325" i="1" s="1"/>
  <c r="G326" i="1"/>
  <c r="H326" i="1" s="1"/>
  <c r="G437" i="1"/>
  <c r="H437" i="1" s="1"/>
  <c r="G301" i="1"/>
  <c r="H301" i="1" s="1"/>
  <c r="G285" i="1"/>
  <c r="H285" i="1" s="1"/>
  <c r="G298" i="1"/>
  <c r="H298" i="1" s="1"/>
  <c r="G443" i="1"/>
  <c r="H443" i="1" s="1"/>
  <c r="G451" i="1"/>
  <c r="H451" i="1" s="1"/>
  <c r="G542" i="1"/>
  <c r="H542" i="1" s="1"/>
  <c r="G460" i="1"/>
  <c r="H460" i="1" s="1"/>
  <c r="G252" i="1"/>
  <c r="H252" i="1" s="1"/>
  <c r="G265" i="1"/>
  <c r="H265" i="1" s="1"/>
  <c r="G220" i="1"/>
  <c r="H220" i="1" s="1"/>
  <c r="G226" i="1"/>
  <c r="H226" i="1" s="1"/>
  <c r="G360" i="1"/>
  <c r="H360" i="1" s="1"/>
  <c r="G291" i="1"/>
  <c r="H291" i="1" s="1"/>
  <c r="G246" i="1"/>
  <c r="H246" i="1" s="1"/>
  <c r="G282" i="1"/>
  <c r="H282" i="1" s="1"/>
  <c r="G480" i="1"/>
  <c r="H480" i="1" s="1"/>
  <c r="G99" i="1"/>
  <c r="H99" i="1" s="1"/>
  <c r="G304" i="1"/>
  <c r="H304" i="1" s="1"/>
  <c r="G306" i="1"/>
  <c r="H306" i="1" s="1"/>
  <c r="G311" i="1"/>
  <c r="H311" i="1" s="1"/>
  <c r="G413" i="1"/>
  <c r="H413" i="1" s="1"/>
  <c r="G361" i="1"/>
  <c r="H361" i="1" s="1"/>
  <c r="G200" i="1"/>
  <c r="H200" i="1" s="1"/>
  <c r="G372" i="1"/>
  <c r="H372" i="1" s="1"/>
  <c r="G193" i="1"/>
  <c r="H193" i="1" s="1"/>
  <c r="G419" i="1"/>
  <c r="H419" i="1" s="1"/>
  <c r="G295" i="1"/>
  <c r="H295" i="1" s="1"/>
  <c r="G324" i="1"/>
  <c r="H324" i="1" s="1"/>
  <c r="G286" i="1"/>
  <c r="H286" i="1" s="1"/>
  <c r="G177" i="1"/>
  <c r="H177" i="1" s="1"/>
  <c r="G274" i="1"/>
  <c r="H274" i="1" s="1"/>
  <c r="G261" i="1"/>
  <c r="H261" i="1" s="1"/>
  <c r="G521" i="1"/>
  <c r="H521" i="1" s="1"/>
  <c r="G439" i="1"/>
  <c r="H439" i="1" s="1"/>
  <c r="G313" i="1"/>
  <c r="H313" i="1" s="1"/>
  <c r="G289" i="1"/>
  <c r="H289" i="1" s="1"/>
  <c r="G307" i="1"/>
  <c r="H307" i="1" s="1"/>
  <c r="G267" i="1"/>
  <c r="H267" i="1" s="1"/>
  <c r="G229" i="1"/>
  <c r="H229" i="1" s="1"/>
  <c r="G242" i="1"/>
  <c r="H242" i="1" s="1"/>
  <c r="G377" i="1"/>
  <c r="H377" i="1" s="1"/>
  <c r="G142" i="1"/>
  <c r="H142" i="1" s="1"/>
  <c r="G347" i="1"/>
  <c r="H347" i="1" s="1"/>
  <c r="G290" i="1"/>
  <c r="H290" i="1" s="1"/>
  <c r="G152" i="1"/>
  <c r="H152" i="1" s="1"/>
  <c r="G315" i="1"/>
  <c r="H315" i="1" s="1"/>
  <c r="G277" i="1"/>
  <c r="H277" i="1" s="1"/>
  <c r="G365" i="1"/>
  <c r="H365" i="1" s="1"/>
  <c r="G186" i="1"/>
  <c r="H186" i="1" s="1"/>
  <c r="G427" i="1"/>
  <c r="H427" i="1" s="1"/>
  <c r="G209" i="1"/>
  <c r="H209" i="1" s="1"/>
  <c r="G272" i="1"/>
  <c r="H272" i="1" s="1"/>
  <c r="G316" i="1"/>
  <c r="H316" i="1" s="1"/>
  <c r="G417" i="1"/>
  <c r="H417" i="1" s="1"/>
  <c r="G351" i="1"/>
  <c r="H351" i="1" s="1"/>
  <c r="G213" i="1"/>
  <c r="H213" i="1" s="1"/>
  <c r="G371" i="1"/>
  <c r="H371" i="1" s="1"/>
  <c r="G323" i="1"/>
  <c r="H323" i="1" s="1"/>
  <c r="G421" i="1"/>
  <c r="H421" i="1" s="1"/>
  <c r="G219" i="1"/>
  <c r="H219" i="1" s="1"/>
  <c r="G278" i="1"/>
  <c r="H278" i="1" s="1"/>
  <c r="G423" i="1"/>
  <c r="H423" i="1" s="1"/>
  <c r="G444" i="1"/>
  <c r="H444" i="1" s="1"/>
  <c r="G201" i="1"/>
  <c r="H201" i="1" s="1"/>
  <c r="G570" i="1"/>
  <c r="H570" i="1" s="1"/>
  <c r="G358" i="1"/>
  <c r="H358" i="1" s="1"/>
  <c r="G269" i="1"/>
  <c r="H269" i="1" s="1"/>
  <c r="G359" i="1"/>
  <c r="H359" i="1" s="1"/>
  <c r="G385" i="1"/>
  <c r="H385" i="1" s="1"/>
  <c r="G143" i="1"/>
  <c r="H143" i="1" s="1"/>
  <c r="G204" i="1"/>
  <c r="H204" i="1" s="1"/>
  <c r="G390" i="1"/>
  <c r="H390" i="1" s="1"/>
  <c r="G231" i="1"/>
  <c r="H231" i="1" s="1"/>
  <c r="G355" i="1"/>
  <c r="H355" i="1" s="1"/>
  <c r="G364" i="1"/>
  <c r="H364" i="1" s="1"/>
  <c r="G346" i="1"/>
  <c r="H346" i="1" s="1"/>
  <c r="G134" i="1"/>
  <c r="H134" i="1" s="1"/>
  <c r="G222" i="1"/>
  <c r="H222" i="1" s="1"/>
  <c r="G236" i="1"/>
  <c r="H236" i="1" s="1"/>
  <c r="G331" i="1"/>
  <c r="H331" i="1" s="1"/>
  <c r="G70" i="1"/>
  <c r="H70" i="1" s="1"/>
  <c r="G433" i="1"/>
  <c r="H433" i="1" s="1"/>
  <c r="G244" i="1"/>
  <c r="H244" i="1" s="1"/>
  <c r="G227" i="1"/>
  <c r="H227" i="1" s="1"/>
  <c r="G395" i="1"/>
  <c r="H395" i="1" s="1"/>
  <c r="G356" i="1"/>
  <c r="H356" i="1" s="1"/>
  <c r="G509" i="1"/>
  <c r="H509" i="1" s="1"/>
  <c r="G86" i="1"/>
  <c r="H86" i="1" s="1"/>
  <c r="G216" i="1"/>
  <c r="H216" i="1" s="1"/>
  <c r="G230" i="1"/>
  <c r="H230" i="1" s="1"/>
  <c r="G405" i="1"/>
  <c r="H405" i="1" s="1"/>
  <c r="G234" i="1"/>
  <c r="H234" i="1" s="1"/>
  <c r="G336" i="1"/>
  <c r="H336" i="1" s="1"/>
  <c r="G275" i="1"/>
  <c r="H275" i="1" s="1"/>
  <c r="G196" i="1"/>
  <c r="H196" i="1" s="1"/>
  <c r="G238" i="1"/>
  <c r="H238" i="1" s="1"/>
  <c r="G483" i="1"/>
  <c r="H483" i="1" s="1"/>
  <c r="G446" i="1"/>
  <c r="H446" i="1" s="1"/>
  <c r="G465" i="1"/>
  <c r="H465" i="1" s="1"/>
  <c r="G334" i="1"/>
  <c r="H334" i="1" s="1"/>
  <c r="G297" i="1"/>
  <c r="H297" i="1" s="1"/>
  <c r="G245" i="1"/>
  <c r="H245" i="1" s="1"/>
  <c r="G178" i="1"/>
  <c r="H178" i="1" s="1"/>
  <c r="G366" i="1"/>
  <c r="H366" i="1" s="1"/>
  <c r="G383" i="1"/>
  <c r="H383" i="1" s="1"/>
  <c r="G411" i="1"/>
  <c r="H411" i="1" s="1"/>
  <c r="G276" i="1"/>
  <c r="H276" i="1" s="1"/>
  <c r="G273" i="1"/>
  <c r="H273" i="1" s="1"/>
  <c r="G338" i="1"/>
  <c r="H338" i="1" s="1"/>
  <c r="G396" i="1"/>
  <c r="H396" i="1" s="1"/>
  <c r="G312" i="1"/>
  <c r="H312" i="1" s="1"/>
  <c r="G342" i="1"/>
  <c r="H342" i="1" s="1"/>
  <c r="G434" i="1"/>
  <c r="H434" i="1" s="1"/>
  <c r="G363" i="1"/>
  <c r="H363" i="1" s="1"/>
  <c r="G235" i="1"/>
  <c r="H235" i="1" s="1"/>
  <c r="G207" i="1"/>
  <c r="H207" i="1" s="1"/>
  <c r="G408" i="1"/>
  <c r="H408" i="1" s="1"/>
  <c r="G380" i="1"/>
  <c r="H380" i="1" s="1"/>
  <c r="G382" i="1"/>
  <c r="H382" i="1" s="1"/>
  <c r="G441" i="1"/>
  <c r="H441" i="1" s="1"/>
  <c r="G287" i="1"/>
  <c r="H287" i="1" s="1"/>
  <c r="G469" i="1"/>
  <c r="H469" i="1" s="1"/>
  <c r="G454" i="1"/>
  <c r="H454" i="1" s="1"/>
  <c r="G97" i="1"/>
  <c r="H97" i="1" s="1"/>
  <c r="G322" i="1"/>
  <c r="H322" i="1" s="1"/>
  <c r="G253" i="1"/>
  <c r="H253" i="1" s="1"/>
  <c r="G353" i="1"/>
  <c r="H353" i="1" s="1"/>
  <c r="G327" i="1"/>
  <c r="H327" i="1" s="1"/>
  <c r="G381" i="1"/>
  <c r="H381" i="1" s="1"/>
  <c r="G195" i="1"/>
  <c r="H195" i="1" s="1"/>
  <c r="G319" i="1"/>
  <c r="H319" i="1" s="1"/>
  <c r="G436" i="1"/>
  <c r="H436" i="1" s="1"/>
  <c r="G450" i="1"/>
  <c r="H450" i="1" s="1"/>
  <c r="G266" i="1"/>
  <c r="H266" i="1" s="1"/>
  <c r="G317" i="1"/>
  <c r="H317" i="1" s="1"/>
  <c r="G424" i="1"/>
  <c r="H424" i="1" s="1"/>
  <c r="G29" i="1"/>
  <c r="H29" i="1" s="1"/>
  <c r="G308" i="1"/>
  <c r="H308" i="1" s="1"/>
  <c r="G214" i="1"/>
  <c r="H214" i="1" s="1"/>
  <c r="G241" i="1"/>
  <c r="H241" i="1" s="1"/>
  <c r="G314" i="1"/>
  <c r="H314" i="1" s="1"/>
  <c r="G333" i="1"/>
  <c r="H333" i="1" s="1"/>
  <c r="G591" i="1"/>
  <c r="H591" i="1" s="1"/>
  <c r="G368" i="1"/>
  <c r="H368" i="1" s="1"/>
  <c r="G53" i="1"/>
  <c r="H53" i="1" s="1"/>
  <c r="G352" i="1"/>
  <c r="H352" i="1" s="1"/>
  <c r="G497" i="1"/>
  <c r="H497" i="1" s="1"/>
  <c r="G476" i="1"/>
  <c r="H476" i="1" s="1"/>
  <c r="G268" i="1"/>
  <c r="H268" i="1" s="1"/>
  <c r="G435" i="1"/>
  <c r="H435" i="1" s="1"/>
  <c r="G394" i="1"/>
  <c r="H394" i="1" s="1"/>
  <c r="G388" i="1"/>
  <c r="H388" i="1" s="1"/>
  <c r="G369" i="1"/>
  <c r="H369" i="1" s="1"/>
  <c r="G293" i="1"/>
  <c r="H293" i="1" s="1"/>
  <c r="G321" i="1"/>
  <c r="H321" i="1" s="1"/>
  <c r="G147" i="1"/>
  <c r="H147" i="1" s="1"/>
  <c r="G130" i="1"/>
  <c r="H130" i="1" s="1"/>
  <c r="G584" i="1"/>
  <c r="H584" i="1" s="1"/>
  <c r="G484" i="1"/>
  <c r="H484" i="1" s="1"/>
  <c r="G500" i="1"/>
  <c r="H500" i="1" s="1"/>
  <c r="G263" i="1"/>
  <c r="H263" i="1" s="1"/>
  <c r="G386" i="1"/>
  <c r="H386" i="1" s="1"/>
  <c r="G299" i="1"/>
  <c r="H299" i="1" s="1"/>
  <c r="G466" i="1"/>
  <c r="H466" i="1" s="1"/>
  <c r="G185" i="1"/>
  <c r="H185" i="1" s="1"/>
  <c r="G440" i="1"/>
  <c r="H440" i="1" s="1"/>
  <c r="G481" i="1"/>
  <c r="H481" i="1" s="1"/>
  <c r="G475" i="1"/>
  <c r="H475" i="1" s="1"/>
  <c r="G397" i="1"/>
  <c r="H397" i="1" s="1"/>
  <c r="G464" i="1"/>
  <c r="H464" i="1" s="1"/>
  <c r="G172" i="1"/>
  <c r="H172" i="1" s="1"/>
  <c r="G224" i="1"/>
  <c r="H224" i="1" s="1"/>
  <c r="G425" i="1"/>
  <c r="H425" i="1" s="1"/>
  <c r="G478" i="1"/>
  <c r="H478" i="1" s="1"/>
  <c r="G218" i="1"/>
  <c r="H218" i="1" s="1"/>
  <c r="G199" i="1"/>
  <c r="H199" i="1" s="1"/>
  <c r="G457" i="1"/>
  <c r="H457" i="1" s="1"/>
  <c r="G596" i="1"/>
  <c r="H596" i="1" s="1"/>
  <c r="G211" i="1"/>
  <c r="H211" i="1" s="1"/>
  <c r="G474" i="1"/>
  <c r="H474" i="1" s="1"/>
  <c r="G392" i="1"/>
  <c r="H392" i="1" s="1"/>
  <c r="G259" i="1"/>
  <c r="H259" i="1" s="1"/>
  <c r="G121" i="1"/>
  <c r="H121" i="1" s="1"/>
  <c r="G430" i="1"/>
  <c r="H430" i="1" s="1"/>
  <c r="G399" i="1"/>
  <c r="H399" i="1" s="1"/>
  <c r="G158" i="1"/>
  <c r="H158" i="1" s="1"/>
  <c r="G523" i="1"/>
  <c r="H523" i="1" s="1"/>
  <c r="G339" i="1"/>
  <c r="H339" i="1" s="1"/>
  <c r="G574" i="1"/>
  <c r="H574" i="1" s="1"/>
  <c r="G212" i="1"/>
  <c r="H212" i="1" s="1"/>
  <c r="G176" i="1"/>
  <c r="H176" i="1" s="1"/>
  <c r="G373" i="1"/>
  <c r="H373" i="1" s="1"/>
  <c r="G131" i="1"/>
  <c r="H131" i="1" s="1"/>
  <c r="G407" i="1"/>
  <c r="H407" i="1" s="1"/>
  <c r="G164" i="1"/>
  <c r="H164" i="1" s="1"/>
  <c r="G281" i="1"/>
  <c r="H281" i="1" s="1"/>
  <c r="G67" i="1"/>
  <c r="H67" i="1" s="1"/>
  <c r="G262" i="1"/>
  <c r="H262" i="1" s="1"/>
  <c r="G532" i="1"/>
  <c r="H532" i="1" s="1"/>
  <c r="G572" i="1"/>
  <c r="H572" i="1" s="1"/>
  <c r="G426" i="1"/>
  <c r="H426" i="1" s="1"/>
  <c r="G294" i="1"/>
  <c r="H294" i="1" s="1"/>
  <c r="G161" i="1"/>
  <c r="H161" i="1" s="1"/>
  <c r="G198" i="1"/>
  <c r="H198" i="1" s="1"/>
  <c r="G206" i="1"/>
  <c r="H206" i="1" s="1"/>
  <c r="G240" i="1"/>
  <c r="H240" i="1" s="1"/>
  <c r="G375" i="1"/>
  <c r="H375" i="1" s="1"/>
  <c r="G416" i="1"/>
  <c r="H416" i="1" s="1"/>
  <c r="G251" i="1"/>
  <c r="H251" i="1" s="1"/>
  <c r="G149" i="1"/>
  <c r="H149" i="1" s="1"/>
  <c r="G69" i="1"/>
  <c r="H69" i="1" s="1"/>
  <c r="G403" i="1"/>
  <c r="H403" i="1" s="1"/>
  <c r="G447" i="1"/>
  <c r="H447" i="1" s="1"/>
  <c r="G472" i="1"/>
  <c r="H472" i="1" s="1"/>
  <c r="G250" i="1"/>
  <c r="H250" i="1" s="1"/>
  <c r="G248" i="1"/>
  <c r="H248" i="1" s="1"/>
  <c r="G254" i="1"/>
  <c r="H254" i="1" s="1"/>
  <c r="G562" i="1"/>
  <c r="H562" i="1" s="1"/>
  <c r="G98" i="1"/>
  <c r="H98" i="1" s="1"/>
  <c r="G132" i="1"/>
  <c r="H132" i="1" s="1"/>
  <c r="G174" i="1"/>
  <c r="H174" i="1" s="1"/>
  <c r="G150" i="1"/>
  <c r="H150" i="1" s="1"/>
  <c r="G32" i="1"/>
  <c r="H32" i="1" s="1"/>
  <c r="G438" i="1"/>
  <c r="H438" i="1" s="1"/>
  <c r="G428" i="1"/>
  <c r="H428" i="1" s="1"/>
  <c r="G144" i="1"/>
  <c r="H144" i="1" s="1"/>
  <c r="G398" i="1"/>
  <c r="H398" i="1" s="1"/>
  <c r="G343" i="1"/>
  <c r="H343" i="1" s="1"/>
  <c r="G429" i="1"/>
  <c r="H429" i="1" s="1"/>
  <c r="G367" i="1"/>
  <c r="H367" i="1" s="1"/>
  <c r="G187" i="1"/>
  <c r="H187" i="1" s="1"/>
  <c r="G215" i="1"/>
  <c r="H215" i="1" s="1"/>
  <c r="G415" i="1"/>
  <c r="H415" i="1" s="1"/>
  <c r="G350" i="1"/>
  <c r="H350" i="1" s="1"/>
  <c r="G170" i="1"/>
  <c r="H170" i="1" s="1"/>
  <c r="G115" i="1"/>
  <c r="H115" i="1" s="1"/>
  <c r="G583" i="1"/>
  <c r="H583" i="1" s="1"/>
  <c r="G148" i="1"/>
  <c r="H148" i="1" s="1"/>
  <c r="G374" i="1"/>
  <c r="H374" i="1" s="1"/>
  <c r="G103" i="1"/>
  <c r="H103" i="1" s="1"/>
  <c r="G124" i="1"/>
  <c r="H124" i="1" s="1"/>
  <c r="G76" i="1"/>
  <c r="H76" i="1" s="1"/>
  <c r="G501" i="1"/>
  <c r="H501" i="1" s="1"/>
  <c r="G191" i="1"/>
  <c r="H191" i="1" s="1"/>
  <c r="G145" i="1"/>
  <c r="H145" i="1" s="1"/>
  <c r="G601" i="1"/>
  <c r="H601" i="1" s="1"/>
  <c r="G171" i="1"/>
  <c r="H171" i="1" s="1"/>
  <c r="G192" i="1"/>
  <c r="H192" i="1" s="1"/>
  <c r="G453" i="1"/>
  <c r="H453" i="1" s="1"/>
  <c r="G404" i="1"/>
  <c r="H404" i="1" s="1"/>
  <c r="G52" i="1"/>
  <c r="H52" i="1" s="1"/>
  <c r="G24" i="1"/>
  <c r="H24" i="1" s="1"/>
  <c r="G328" i="1"/>
  <c r="H328" i="1" s="1"/>
  <c r="G455" i="1"/>
  <c r="H455" i="1" s="1"/>
  <c r="G223" i="1"/>
  <c r="H223" i="1" s="1"/>
  <c r="G141" i="1"/>
  <c r="H141" i="1" s="1"/>
  <c r="G604" i="1"/>
  <c r="H604" i="1" s="1"/>
  <c r="G414" i="1"/>
  <c r="H414" i="1" s="1"/>
  <c r="G410" i="1"/>
  <c r="H410" i="1" s="1"/>
  <c r="G153" i="1"/>
  <c r="H153" i="1" s="1"/>
  <c r="G123" i="1"/>
  <c r="H123" i="1" s="1"/>
  <c r="G488" i="1"/>
  <c r="H488" i="1" s="1"/>
  <c r="G35" i="1"/>
  <c r="H35" i="1" s="1"/>
  <c r="G40" i="1"/>
  <c r="H40" i="1" s="1"/>
  <c r="G114" i="1"/>
  <c r="H114" i="1" s="1"/>
  <c r="G510" i="1"/>
  <c r="H510" i="1" s="1"/>
  <c r="G507" i="1"/>
  <c r="H507" i="1" s="1"/>
  <c r="G559" i="1"/>
  <c r="H559" i="1" s="1"/>
  <c r="G88" i="1"/>
  <c r="H88" i="1" s="1"/>
  <c r="G555" i="1"/>
  <c r="H555" i="1" s="1"/>
  <c r="G370" i="1"/>
  <c r="H370" i="1" s="1"/>
  <c r="G320" i="1"/>
  <c r="H320" i="1" s="1"/>
  <c r="G239" i="1"/>
  <c r="H239" i="1" s="1"/>
  <c r="G146" i="1"/>
  <c r="H146" i="1" s="1"/>
  <c r="G458" i="1"/>
  <c r="H458" i="1" s="1"/>
  <c r="G462" i="1"/>
  <c r="H462" i="1" s="1"/>
  <c r="G6" i="1"/>
  <c r="H6" i="1" s="1"/>
  <c r="G349" i="1"/>
  <c r="H349" i="1" s="1"/>
  <c r="G540" i="1"/>
  <c r="H540" i="1" s="1"/>
  <c r="G264" i="1"/>
  <c r="H264" i="1" s="1"/>
  <c r="G138" i="1"/>
  <c r="H138" i="1" s="1"/>
  <c r="G249" i="1"/>
  <c r="H249" i="1" s="1"/>
  <c r="G73" i="1"/>
  <c r="H73" i="1" s="1"/>
  <c r="G120" i="1"/>
  <c r="H120" i="1" s="1"/>
  <c r="G112" i="1"/>
  <c r="H112" i="1" s="1"/>
  <c r="G432" i="1"/>
  <c r="H432" i="1" s="1"/>
  <c r="G550" i="1"/>
  <c r="H550" i="1" s="1"/>
  <c r="G168" i="1"/>
  <c r="H168" i="1" s="1"/>
  <c r="G330" i="1"/>
  <c r="H330" i="1" s="1"/>
  <c r="G471" i="1"/>
  <c r="H471" i="1" s="1"/>
  <c r="G357" i="1"/>
  <c r="H357" i="1" s="1"/>
  <c r="G544" i="1"/>
  <c r="H544" i="1" s="1"/>
  <c r="G533" i="1"/>
  <c r="H533" i="1" s="1"/>
  <c r="G167" i="1"/>
  <c r="H167" i="1" s="1"/>
  <c r="G379" i="1"/>
  <c r="H379" i="1" s="1"/>
  <c r="G493" i="1"/>
  <c r="H493" i="1" s="1"/>
  <c r="G247" i="1"/>
  <c r="H247" i="1" s="1"/>
  <c r="G155" i="1"/>
  <c r="H155" i="1" s="1"/>
  <c r="G468" i="1"/>
  <c r="H468" i="1" s="1"/>
  <c r="G561" i="1"/>
  <c r="H561" i="1" s="1"/>
  <c r="G418" i="1"/>
  <c r="H418" i="1" s="1"/>
  <c r="G456" i="1"/>
  <c r="H456" i="1" s="1"/>
  <c r="G600" i="1"/>
  <c r="H600" i="1" s="1"/>
  <c r="G553" i="1"/>
  <c r="H553" i="1" s="1"/>
  <c r="G492" i="1"/>
  <c r="H492" i="1" s="1"/>
  <c r="G485" i="1"/>
  <c r="H485" i="1" s="1"/>
  <c r="G118" i="1"/>
  <c r="H118" i="1" s="1"/>
  <c r="G280" i="1"/>
  <c r="H280" i="1" s="1"/>
  <c r="G217" i="1"/>
  <c r="H217" i="1" s="1"/>
  <c r="G412" i="1"/>
  <c r="H412" i="1" s="1"/>
  <c r="G228" i="1"/>
  <c r="H228" i="1" s="1"/>
  <c r="G477" i="1"/>
  <c r="H477" i="1" s="1"/>
  <c r="G378" i="1"/>
  <c r="H378" i="1" s="1"/>
  <c r="G498" i="1"/>
  <c r="H498" i="1" s="1"/>
  <c r="G537" i="1"/>
  <c r="H537" i="1" s="1"/>
  <c r="G449" i="1"/>
  <c r="H449" i="1" s="1"/>
  <c r="G111" i="1"/>
  <c r="H111" i="1" s="1"/>
  <c r="G479" i="1"/>
  <c r="H479" i="1" s="1"/>
  <c r="G420" i="1"/>
  <c r="H420" i="1" s="1"/>
  <c r="G534" i="1"/>
  <c r="H534" i="1" s="1"/>
  <c r="G578" i="1"/>
  <c r="H578" i="1" s="1"/>
  <c r="G332" i="1"/>
  <c r="H332" i="1" s="1"/>
  <c r="G499" i="1"/>
  <c r="H499" i="1" s="1"/>
  <c r="G257" i="1"/>
  <c r="H257" i="1" s="1"/>
  <c r="G156" i="1"/>
  <c r="H156" i="1" s="1"/>
  <c r="G77" i="1"/>
  <c r="H77" i="1" s="1"/>
  <c r="G100" i="1"/>
  <c r="H100" i="1" s="1"/>
  <c r="G518" i="1"/>
  <c r="H518" i="1" s="1"/>
  <c r="G467" i="1"/>
  <c r="H467" i="1" s="1"/>
  <c r="G502" i="1"/>
  <c r="H502" i="1" s="1"/>
  <c r="G318" i="1"/>
  <c r="H318" i="1" s="1"/>
  <c r="G107" i="1"/>
  <c r="H107" i="1" s="1"/>
  <c r="G586" i="1"/>
  <c r="H586" i="1" s="1"/>
  <c r="G42" i="1"/>
  <c r="H42" i="1" s="1"/>
  <c r="G93" i="1"/>
  <c r="H93" i="1" s="1"/>
  <c r="G160" i="1"/>
  <c r="H160" i="1" s="1"/>
  <c r="G487" i="1"/>
  <c r="H487" i="1" s="1"/>
  <c r="G526" i="1"/>
  <c r="H526" i="1" s="1"/>
  <c r="G603" i="1"/>
  <c r="H603" i="1" s="1"/>
  <c r="G505" i="1"/>
  <c r="H505" i="1" s="1"/>
  <c r="G101" i="1"/>
  <c r="H101" i="1" s="1"/>
  <c r="G203" i="1"/>
  <c r="H203" i="1" s="1"/>
  <c r="G71" i="1"/>
  <c r="H71" i="1" s="1"/>
  <c r="G558" i="1"/>
  <c r="H558" i="1" s="1"/>
  <c r="G109" i="1"/>
  <c r="H109" i="1" s="1"/>
  <c r="G58" i="1"/>
  <c r="H58" i="1" s="1"/>
  <c r="G165" i="1"/>
  <c r="H165" i="1" s="1"/>
  <c r="G470" i="1"/>
  <c r="H470" i="1" s="1"/>
  <c r="G3" i="1"/>
  <c r="H3" i="1" s="1"/>
  <c r="G557" i="1"/>
  <c r="H557" i="1" s="1"/>
  <c r="G602" i="1"/>
  <c r="H602" i="1" s="1"/>
  <c r="G400" i="1"/>
  <c r="H400" i="1" s="1"/>
  <c r="G588" i="1"/>
  <c r="H588" i="1" s="1"/>
  <c r="G162" i="1"/>
  <c r="H162" i="1" s="1"/>
  <c r="G82" i="1"/>
  <c r="H82" i="1" s="1"/>
  <c r="G530" i="1"/>
  <c r="H530" i="1" s="1"/>
  <c r="G102" i="1"/>
  <c r="H102" i="1" s="1"/>
  <c r="G194" i="1"/>
  <c r="H194" i="1" s="1"/>
  <c r="G85" i="1"/>
  <c r="H85" i="1" s="1"/>
  <c r="G17" i="1"/>
  <c r="H17" i="1" s="1"/>
  <c r="G564" i="1"/>
  <c r="H564" i="1" s="1"/>
  <c r="G452" i="1"/>
  <c r="H452" i="1" s="1"/>
  <c r="G125" i="1"/>
  <c r="H125" i="1" s="1"/>
  <c r="G179" i="1"/>
  <c r="H179" i="1" s="1"/>
  <c r="G344" i="1"/>
  <c r="H344" i="1" s="1"/>
  <c r="G159" i="1"/>
  <c r="H159" i="1" s="1"/>
  <c r="G232" i="1"/>
  <c r="H232" i="1" s="1"/>
  <c r="G9" i="1"/>
  <c r="H9" i="1" s="1"/>
  <c r="G409" i="1"/>
  <c r="H409" i="1" s="1"/>
  <c r="G84" i="1"/>
  <c r="H84" i="1" s="1"/>
  <c r="G129" i="1"/>
  <c r="H129" i="1" s="1"/>
  <c r="G513" i="1"/>
  <c r="H513" i="1" s="1"/>
  <c r="G531" i="1"/>
  <c r="H531" i="1" s="1"/>
  <c r="G189" i="1"/>
  <c r="H189" i="1" s="1"/>
  <c r="G341" i="1"/>
  <c r="H341" i="1" s="1"/>
  <c r="G57" i="1"/>
  <c r="H57" i="1" s="1"/>
  <c r="G506" i="1"/>
  <c r="H506" i="1" s="1"/>
  <c r="G60" i="1"/>
  <c r="H60" i="1" s="1"/>
  <c r="G563" i="1"/>
  <c r="H563" i="1" s="1"/>
  <c r="G551" i="1"/>
  <c r="H551" i="1" s="1"/>
  <c r="G154" i="1"/>
  <c r="H154" i="1" s="1"/>
  <c r="G137" i="1"/>
  <c r="H137" i="1" s="1"/>
  <c r="G547" i="1"/>
  <c r="H547" i="1" s="1"/>
  <c r="G422" i="1"/>
  <c r="H422" i="1" s="1"/>
  <c r="G74" i="1"/>
  <c r="H74" i="1" s="1"/>
  <c r="G587" i="1"/>
  <c r="H587" i="1" s="1"/>
  <c r="G7" i="1"/>
  <c r="H7" i="1" s="1"/>
  <c r="G197" i="1"/>
  <c r="H197" i="1" s="1"/>
  <c r="G54" i="1"/>
  <c r="H54" i="1" s="1"/>
  <c r="G606" i="1"/>
  <c r="H606" i="1" s="1"/>
  <c r="G589" i="1"/>
  <c r="H589" i="1" s="1"/>
  <c r="G23" i="1"/>
  <c r="H23" i="1" s="1"/>
  <c r="G210" i="1"/>
  <c r="H210" i="1" s="1"/>
  <c r="G157" i="1"/>
  <c r="H157" i="1" s="1"/>
  <c r="G46" i="1"/>
  <c r="H46" i="1" s="1"/>
  <c r="G597" i="1"/>
  <c r="H597" i="1" s="1"/>
  <c r="G598" i="1"/>
  <c r="H598" i="1" s="1"/>
  <c r="G288" i="1"/>
  <c r="H288" i="1" s="1"/>
  <c r="G496" i="1"/>
  <c r="H496" i="1" s="1"/>
  <c r="G256" i="1"/>
  <c r="H256" i="1" s="1"/>
  <c r="G482" i="1"/>
  <c r="H482" i="1" s="1"/>
  <c r="H494" i="1"/>
  <c r="G494" i="1"/>
  <c r="G461" i="1"/>
  <c r="H461" i="1" s="1"/>
  <c r="G345" i="1"/>
  <c r="H345" i="1" s="1"/>
  <c r="G525" i="1"/>
  <c r="H525" i="1" s="1"/>
  <c r="G126" i="1"/>
  <c r="H126" i="1" s="1"/>
  <c r="G490" i="1"/>
  <c r="H490" i="1" s="1"/>
  <c r="G431" i="1"/>
  <c r="H431" i="1" s="1"/>
  <c r="G221" i="1"/>
  <c r="H221" i="1" s="1"/>
  <c r="G515" i="1"/>
  <c r="H515" i="1" s="1"/>
  <c r="G552" i="1"/>
  <c r="H552" i="1" s="1"/>
  <c r="G13" i="1"/>
  <c r="H13" i="1" s="1"/>
  <c r="G508" i="1"/>
  <c r="H508" i="1" s="1"/>
  <c r="G91" i="1"/>
  <c r="H91" i="1" s="1"/>
  <c r="G522" i="1"/>
  <c r="H522" i="1" s="1"/>
  <c r="G56" i="1"/>
  <c r="H56" i="1" s="1"/>
  <c r="G49" i="1"/>
  <c r="H49" i="1" s="1"/>
  <c r="G543" i="1"/>
  <c r="H543" i="1" s="1"/>
  <c r="G65" i="1"/>
  <c r="H65" i="1" s="1"/>
  <c r="G560" i="1"/>
  <c r="H560" i="1" s="1"/>
  <c r="G90" i="1"/>
  <c r="H90" i="1" s="1"/>
  <c r="G116" i="1"/>
  <c r="H116" i="1" s="1"/>
  <c r="G279" i="1"/>
  <c r="H279" i="1" s="1"/>
  <c r="G122" i="1"/>
  <c r="H122" i="1" s="1"/>
  <c r="G110" i="1"/>
  <c r="H110" i="1" s="1"/>
  <c r="G575" i="1"/>
  <c r="H575" i="1" s="1"/>
  <c r="G406" i="1"/>
  <c r="H406" i="1" s="1"/>
  <c r="G528" i="1"/>
  <c r="H528" i="1" s="1"/>
  <c r="G166" i="1"/>
  <c r="H166" i="1" s="1"/>
  <c r="G39" i="1"/>
  <c r="H39" i="1" s="1"/>
  <c r="G27" i="1"/>
  <c r="H27" i="1" s="1"/>
  <c r="G524" i="1"/>
  <c r="H524" i="1" s="1"/>
  <c r="G536" i="1"/>
  <c r="H536" i="1" s="1"/>
  <c r="G573" i="1"/>
  <c r="H573" i="1" s="1"/>
  <c r="G491" i="1"/>
  <c r="H491" i="1" s="1"/>
  <c r="G184" i="1"/>
  <c r="H184" i="1" s="1"/>
  <c r="G511" i="1"/>
  <c r="H511" i="1" s="1"/>
  <c r="G163" i="1"/>
  <c r="H163" i="1" s="1"/>
  <c r="G595" i="1"/>
  <c r="H595" i="1" s="1"/>
  <c r="G545" i="1"/>
  <c r="H545" i="1" s="1"/>
  <c r="G182" i="1"/>
  <c r="H182" i="1" s="1"/>
  <c r="G173" i="1"/>
  <c r="H173" i="1" s="1"/>
  <c r="G208" i="1"/>
  <c r="H208" i="1" s="1"/>
  <c r="G21" i="1"/>
  <c r="H21" i="1" s="1"/>
  <c r="G47" i="1"/>
  <c r="H47" i="1" s="1"/>
  <c r="G519" i="1"/>
  <c r="H519" i="1" s="1"/>
  <c r="G72" i="1"/>
  <c r="H72" i="1" s="1"/>
  <c r="G608" i="1"/>
  <c r="H608" i="1" s="1"/>
  <c r="G78" i="1"/>
  <c r="H78" i="1" s="1"/>
  <c r="G517" i="1"/>
  <c r="H517" i="1" s="1"/>
  <c r="G486" i="1"/>
  <c r="H486" i="1" s="1"/>
  <c r="G45" i="1"/>
  <c r="H45" i="1" s="1"/>
  <c r="G514" i="1"/>
  <c r="H514" i="1" s="1"/>
  <c r="G89" i="1"/>
  <c r="H89" i="1" s="1"/>
  <c r="G539" i="1"/>
  <c r="H539" i="1" s="1"/>
  <c r="G568" i="1"/>
  <c r="H568" i="1" s="1"/>
  <c r="G393" i="1"/>
  <c r="H393" i="1" s="1"/>
  <c r="G181" i="1"/>
  <c r="H181" i="1" s="1"/>
  <c r="G66" i="1"/>
  <c r="H66" i="1" s="1"/>
  <c r="G580" i="1"/>
  <c r="H580" i="1" s="1"/>
  <c r="G581" i="1"/>
  <c r="H581" i="1" s="1"/>
  <c r="G577" i="1"/>
  <c r="H577" i="1" s="1"/>
  <c r="G25" i="1"/>
  <c r="H25" i="1" s="1"/>
  <c r="G579" i="1"/>
  <c r="H579" i="1" s="1"/>
  <c r="G136" i="1"/>
  <c r="H136" i="1" s="1"/>
  <c r="G2" i="1"/>
  <c r="H2" i="1" s="1"/>
  <c r="G28" i="1"/>
  <c r="H28" i="1" s="1"/>
  <c r="G34" i="1"/>
  <c r="H34" i="1" s="1"/>
  <c r="G175" i="1"/>
  <c r="H175" i="1" s="1"/>
  <c r="G18" i="1"/>
  <c r="H18" i="1" s="1"/>
  <c r="G590" i="1"/>
  <c r="H590" i="1" s="1"/>
  <c r="G569" i="1"/>
  <c r="H569" i="1" s="1"/>
  <c r="G19" i="1"/>
  <c r="H19" i="1" s="1"/>
  <c r="G585" i="1"/>
  <c r="H585" i="1" s="1"/>
  <c r="G541" i="1"/>
  <c r="H541" i="1" s="1"/>
  <c r="G448" i="1"/>
  <c r="H448" i="1" s="1"/>
  <c r="G387" i="1"/>
  <c r="H387" i="1" s="1"/>
  <c r="G81" i="1"/>
  <c r="H81" i="1" s="1"/>
  <c r="G546" i="1"/>
  <c r="H546" i="1" s="1"/>
  <c r="G376" i="1"/>
  <c r="H376" i="1" s="1"/>
  <c r="G61" i="1"/>
  <c r="H61" i="1" s="1"/>
  <c r="G4" i="1"/>
  <c r="H4" i="1" s="1"/>
  <c r="G14" i="1"/>
  <c r="H14" i="1" s="1"/>
  <c r="G15" i="1"/>
  <c r="H15" i="1" s="1"/>
  <c r="G68" i="1"/>
  <c r="H68" i="1" s="1"/>
  <c r="G463" i="1"/>
  <c r="H463" i="1" s="1"/>
  <c r="G41" i="1"/>
  <c r="H41" i="1" s="1"/>
  <c r="G607" i="1"/>
  <c r="H607" i="1" s="1"/>
  <c r="G582" i="1"/>
  <c r="H582" i="1" s="1"/>
  <c r="G205" i="1"/>
  <c r="H205" i="1" s="1"/>
  <c r="G26" i="1"/>
  <c r="H26" i="1" s="1"/>
  <c r="G8" i="1"/>
  <c r="H8" i="1" s="1"/>
  <c r="G504" i="1"/>
  <c r="H504" i="1" s="1"/>
  <c r="G119" i="1"/>
  <c r="H119" i="1" s="1"/>
  <c r="G503" i="1"/>
  <c r="H503" i="1" s="1"/>
  <c r="G495" i="1"/>
  <c r="H495" i="1" s="1"/>
  <c r="G133" i="1"/>
  <c r="H133" i="1" s="1"/>
  <c r="G190" i="1"/>
  <c r="H190" i="1" s="1"/>
  <c r="G94" i="1"/>
  <c r="H94" i="1" s="1"/>
  <c r="G135" i="1"/>
  <c r="H135" i="1" s="1"/>
  <c r="G106" i="1"/>
  <c r="H106" i="1" s="1"/>
  <c r="G549" i="1"/>
  <c r="H549" i="1" s="1"/>
  <c r="G95" i="1"/>
  <c r="H95" i="1" s="1"/>
  <c r="G36" i="1"/>
  <c r="H36" i="1" s="1"/>
  <c r="G169" i="1"/>
  <c r="H169" i="1" s="1"/>
  <c r="G225" i="1"/>
  <c r="H225" i="1" s="1"/>
  <c r="G384" i="1"/>
  <c r="H384" i="1" s="1"/>
  <c r="G92" i="1"/>
  <c r="H92" i="1" s="1"/>
  <c r="G105" i="1"/>
  <c r="H105" i="1" s="1"/>
  <c r="G83" i="1"/>
  <c r="H83" i="1" s="1"/>
  <c r="G489" i="1"/>
  <c r="H489" i="1" s="1"/>
  <c r="G30" i="1"/>
  <c r="H30" i="1" s="1"/>
  <c r="G113" i="1"/>
  <c r="H113" i="1" s="1"/>
  <c r="G12" i="1"/>
  <c r="H12" i="1" s="1"/>
  <c r="G566" i="1"/>
  <c r="H566" i="1" s="1"/>
  <c r="G64" i="1"/>
  <c r="H64" i="1" s="1"/>
  <c r="G62" i="1"/>
  <c r="H62" i="1" s="1"/>
  <c r="G576" i="1"/>
  <c r="H576" i="1" s="1"/>
  <c r="G592" i="1"/>
  <c r="H592" i="1" s="1"/>
  <c r="G63" i="1"/>
  <c r="H63" i="1" s="1"/>
  <c r="G362" i="1"/>
  <c r="H362" i="1" s="1"/>
  <c r="G16" i="1"/>
  <c r="H16" i="1" s="1"/>
  <c r="G605" i="1"/>
  <c r="H605" i="1" s="1"/>
  <c r="G31" i="1"/>
  <c r="H31" i="1" s="1"/>
  <c r="G79" i="1"/>
  <c r="H79" i="1" s="1"/>
  <c r="G50" i="1"/>
  <c r="H50" i="1" s="1"/>
  <c r="G11" i="1"/>
  <c r="H11" i="1" s="1"/>
  <c r="G442" i="1"/>
  <c r="H442" i="1" s="1"/>
  <c r="G512" i="1"/>
  <c r="H512" i="1" s="1"/>
  <c r="G140" i="1"/>
  <c r="H140" i="1" s="1"/>
  <c r="G75" i="1"/>
  <c r="H75" i="1" s="1"/>
  <c r="G556" i="1"/>
  <c r="H556" i="1" s="1"/>
  <c r="G599" i="1"/>
  <c r="H599" i="1" s="1"/>
  <c r="G527" i="1"/>
  <c r="H527" i="1" s="1"/>
  <c r="H5" i="1"/>
  <c r="G5" i="1"/>
  <c r="G329" i="1"/>
  <c r="H329" i="1" s="1"/>
  <c r="G548" i="1"/>
  <c r="H548" i="1" s="1"/>
  <c r="G128" i="1"/>
  <c r="H128" i="1" s="1"/>
  <c r="G96" i="1"/>
  <c r="H96" i="1" s="1"/>
  <c r="G459" i="1"/>
  <c r="H459" i="1" s="1"/>
  <c r="G38" i="1"/>
  <c r="H38" i="1" s="1"/>
  <c r="G593" i="1"/>
  <c r="H593" i="1" s="1"/>
  <c r="G37" i="1"/>
  <c r="H37" i="1" s="1"/>
  <c r="G538" i="1"/>
  <c r="H538" i="1" s="1"/>
  <c r="G565" i="1"/>
  <c r="H565" i="1" s="1"/>
  <c r="G567" i="1"/>
  <c r="H567" i="1" s="1"/>
  <c r="G20" i="1"/>
  <c r="H20" i="1" s="1"/>
  <c r="G104" i="1"/>
  <c r="H104" i="1" s="1"/>
  <c r="G516" i="1"/>
  <c r="H516" i="1" s="1"/>
  <c r="G48" i="1"/>
  <c r="H48" i="1" s="1"/>
  <c r="G202" i="1"/>
  <c r="H202" i="1" s="1"/>
  <c r="G127" i="1"/>
  <c r="H127" i="1" s="1"/>
  <c r="G180" i="1"/>
  <c r="H180" i="1" s="1"/>
  <c r="G535" i="1"/>
  <c r="H535" i="1" s="1"/>
  <c r="G183" i="1"/>
  <c r="H183" i="1" s="1"/>
  <c r="G117" i="1"/>
  <c r="H117" i="1" s="1"/>
  <c r="G22" i="1"/>
  <c r="H22" i="1" s="1"/>
  <c r="G391" i="1"/>
  <c r="H391" i="1" s="1"/>
  <c r="G33" i="1"/>
  <c r="H33" i="1" s="1"/>
  <c r="G108" i="1"/>
  <c r="H108" i="1" s="1"/>
  <c r="G55" i="1"/>
  <c r="H55" i="1" s="1"/>
  <c r="G151" i="1"/>
  <c r="H151" i="1" s="1"/>
  <c r="G87" i="1"/>
  <c r="H87" i="1" s="1"/>
  <c r="G520" i="1"/>
  <c r="H520" i="1" s="1"/>
  <c r="G554" i="1"/>
  <c r="H554" i="1" s="1"/>
  <c r="G571" i="1"/>
  <c r="H571" i="1" s="1"/>
  <c r="G44" i="1"/>
  <c r="H44" i="1" s="1"/>
  <c r="G59" i="1"/>
  <c r="H59" i="1" s="1"/>
  <c r="G80" i="1"/>
  <c r="H80" i="1" s="1"/>
  <c r="G10" i="1"/>
  <c r="H10" i="1" s="1"/>
  <c r="G188" i="1"/>
  <c r="H188" i="1" s="1"/>
  <c r="G43" i="1"/>
  <c r="H43" i="1" s="1"/>
  <c r="G594" i="1"/>
  <c r="H594" i="1" s="1"/>
  <c r="G51" i="1"/>
  <c r="H51" i="1" s="1"/>
</calcChain>
</file>

<file path=xl/sharedStrings.xml><?xml version="1.0" encoding="utf-8"?>
<sst xmlns="http://schemas.openxmlformats.org/spreadsheetml/2006/main" count="1835" uniqueCount="1835">
  <si>
    <t>P07741</t>
  </si>
  <si>
    <t>Adenine phosphoribosyltransferase</t>
  </si>
  <si>
    <t>APRT</t>
  </si>
  <si>
    <t>P09211</t>
  </si>
  <si>
    <t>Glutathione S-transferase P</t>
  </si>
  <si>
    <t>GSTP1</t>
  </si>
  <si>
    <t>P0DN76;Q01081</t>
  </si>
  <si>
    <t>Splicing factor U2AF 35 kDa subunit</t>
  </si>
  <si>
    <t>U2AF1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</si>
  <si>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</si>
  <si>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</si>
  <si>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</si>
  <si>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P61353</t>
  </si>
  <si>
    <t>60S ribosomal protein L27</t>
  </si>
  <si>
    <t>RPL27</t>
  </si>
  <si>
    <t>P62847</t>
  </si>
  <si>
    <t>40S ribosomal protein S24</t>
  </si>
  <si>
    <t>RPS24</t>
  </si>
  <si>
    <t>P62854;Q5JNZ5</t>
  </si>
  <si>
    <t>40S ribosomal protein S26;Putative 40S ribosomal protein S26-like 1</t>
  </si>
  <si>
    <t>RPS26;RPS26P11</t>
  </si>
  <si>
    <t>Q92900</t>
  </si>
  <si>
    <t>Regulator of nonsense transcripts 1</t>
  </si>
  <si>
    <t>UPF1</t>
  </si>
  <si>
    <t>Q96KP4</t>
  </si>
  <si>
    <t>Cytosolic non-specific dipeptidase</t>
  </si>
  <si>
    <t>CNDP2</t>
  </si>
  <si>
    <t>Q9BV40</t>
  </si>
  <si>
    <t>Vesicle-associated membrane protein 8</t>
  </si>
  <si>
    <t>VAMP8</t>
  </si>
  <si>
    <t>P10599</t>
  </si>
  <si>
    <t>Thioredoxin</t>
  </si>
  <si>
    <t>TXN</t>
  </si>
  <si>
    <t>P67809</t>
  </si>
  <si>
    <t>Nuclease-sensitive element-binding protein 1</t>
  </si>
  <si>
    <t>YBX1</t>
  </si>
  <si>
    <t>Q9Y6G9</t>
  </si>
  <si>
    <t>Cytoplasmic dynein 1 light intermediate chain 1</t>
  </si>
  <si>
    <t>DYNC1LI1</t>
  </si>
  <si>
    <t>P50914</t>
  </si>
  <si>
    <t>60S ribosomal protein L14</t>
  </si>
  <si>
    <t>RPL14</t>
  </si>
  <si>
    <t>Q13501</t>
  </si>
  <si>
    <t>Sequestosome-1</t>
  </si>
  <si>
    <t>SQSTM1</t>
  </si>
  <si>
    <t>Q9UBT2</t>
  </si>
  <si>
    <t>SUMO-activating enzyme subunit 2</t>
  </si>
  <si>
    <t>UBA2</t>
  </si>
  <si>
    <t>P09525</t>
  </si>
  <si>
    <t>Annexin A4</t>
  </si>
  <si>
    <t>ANXA4</t>
  </si>
  <si>
    <t>P46778</t>
  </si>
  <si>
    <t>60S ribosomal protein L21</t>
  </si>
  <si>
    <t>RPL21</t>
  </si>
  <si>
    <t>P04792</t>
  </si>
  <si>
    <t>Heat shock protein beta-1</t>
  </si>
  <si>
    <t>HSPB1</t>
  </si>
  <si>
    <t>P31939</t>
  </si>
  <si>
    <t>Bifunctional purine biosynthesis protein PURH;Phosphoribosylaminoimidazolecarboxamide formyltransferase;IMP cyclohydrolase</t>
  </si>
  <si>
    <t>ATIC</t>
  </si>
  <si>
    <t>P17931</t>
  </si>
  <si>
    <t>Galectin-3</t>
  </si>
  <si>
    <t>LGALS3</t>
  </si>
  <si>
    <t>P41240</t>
  </si>
  <si>
    <t>Tyrosine-protein kinase CSK</t>
  </si>
  <si>
    <t>CSK</t>
  </si>
  <si>
    <t>P04062</t>
  </si>
  <si>
    <t>Glucosylceramidase</t>
  </si>
  <si>
    <t>GBA</t>
  </si>
  <si>
    <t>O43237</t>
  </si>
  <si>
    <t>Cytoplasmic dynein 1 light intermediate chain 2</t>
  </si>
  <si>
    <t>DYNC1LI2</t>
  </si>
  <si>
    <t>Q9GZS3</t>
  </si>
  <si>
    <t>WD repeat-containing protein 61;WD repeat-containing protein 61, N-terminally processed</t>
  </si>
  <si>
    <t>WDR61</t>
  </si>
  <si>
    <t>P47756</t>
  </si>
  <si>
    <t>F-actin-capping protein subunit beta</t>
  </si>
  <si>
    <t>CAPZB</t>
  </si>
  <si>
    <t>O60861</t>
  </si>
  <si>
    <t>Growth arrest-specific protein 7</t>
  </si>
  <si>
    <t>GAS7</t>
  </si>
  <si>
    <t>Q01130</t>
  </si>
  <si>
    <t>Serine/arginine-rich splicing factor 2</t>
  </si>
  <si>
    <t>SRSF2</t>
  </si>
  <si>
    <t>Q15436</t>
  </si>
  <si>
    <t>Protein transport protein Sec23A</t>
  </si>
  <si>
    <t>SEC23A</t>
  </si>
  <si>
    <t>P35270</t>
  </si>
  <si>
    <t>Sepiapterin reductase</t>
  </si>
  <si>
    <t>SPR</t>
  </si>
  <si>
    <t>P07195</t>
  </si>
  <si>
    <t>L-lactate dehydrogenase B chain</t>
  </si>
  <si>
    <t>LDHB</t>
  </si>
  <si>
    <t>P62750</t>
  </si>
  <si>
    <t>60S ribosomal protein L23a</t>
  </si>
  <si>
    <t>RPL23A</t>
  </si>
  <si>
    <t>P35580</t>
  </si>
  <si>
    <t>Myosin-10</t>
  </si>
  <si>
    <t>MYH10</t>
  </si>
  <si>
    <t>P62917</t>
  </si>
  <si>
    <t>60S ribosomal protein L8</t>
  </si>
  <si>
    <t>RPL8</t>
  </si>
  <si>
    <t>P61088</t>
  </si>
  <si>
    <t>Ubiquitin-conjugating enzyme E2 N</t>
  </si>
  <si>
    <t>UBE2N</t>
  </si>
  <si>
    <t>O00487</t>
  </si>
  <si>
    <t>26S proteasome non-ATPase regulatory subunit 14</t>
  </si>
  <si>
    <t>PSMD14</t>
  </si>
  <si>
    <t>P63151</t>
  </si>
  <si>
    <t>Serine/threonine-protein phosphatase 2A 55 kDa regulatory subunit B alpha isoform</t>
  </si>
  <si>
    <t>PPP2R2A</t>
  </si>
  <si>
    <t>P08754</t>
  </si>
  <si>
    <t>Guanine nucleotide-binding protein G(k) subunit alpha</t>
  </si>
  <si>
    <t>GNAI3</t>
  </si>
  <si>
    <t>P07355;A6NMY6</t>
  </si>
  <si>
    <t>Annexin A2;Putative annexin A2-like protein</t>
  </si>
  <si>
    <t>ANXA2;ANXA2P2</t>
  </si>
  <si>
    <t>P07910</t>
  </si>
  <si>
    <t>Heterogeneous nuclear ribonucleoproteins C1/C2</t>
  </si>
  <si>
    <t>HNRNPC</t>
  </si>
  <si>
    <t>P11233</t>
  </si>
  <si>
    <t>Ras-related protein Ral-A</t>
  </si>
  <si>
    <t>RALA</t>
  </si>
  <si>
    <t>P02511</t>
  </si>
  <si>
    <t>Alpha-crystallin B chain</t>
  </si>
  <si>
    <t>CRYAB</t>
  </si>
  <si>
    <t>O95757</t>
  </si>
  <si>
    <t>Heat shock 70 kDa protein 4L</t>
  </si>
  <si>
    <t>HSPA4L</t>
  </si>
  <si>
    <t>Q02878</t>
  </si>
  <si>
    <t>60S ribosomal protein L6</t>
  </si>
  <si>
    <t>RPL6</t>
  </si>
  <si>
    <t>Q07866</t>
  </si>
  <si>
    <t>Kinesin light chain 1</t>
  </si>
  <si>
    <t>KLC1</t>
  </si>
  <si>
    <t>Q96QK1</t>
  </si>
  <si>
    <t>Vacuolar protein sorting-associated protein 35</t>
  </si>
  <si>
    <t>VPS35</t>
  </si>
  <si>
    <t>O75396</t>
  </si>
  <si>
    <t>Vesicle-trafficking protein SEC22b</t>
  </si>
  <si>
    <t>SEC22B</t>
  </si>
  <si>
    <t>P49207</t>
  </si>
  <si>
    <t>60S ribosomal protein L34</t>
  </si>
  <si>
    <t>RPL34</t>
  </si>
  <si>
    <t>P39023</t>
  </si>
  <si>
    <t>60S ribosomal protein L3</t>
  </si>
  <si>
    <t>RPL3</t>
  </si>
  <si>
    <t>P61247</t>
  </si>
  <si>
    <t>40S ribosomal protein S3a</t>
  </si>
  <si>
    <t>RPS3A</t>
  </si>
  <si>
    <t>Q9Y224</t>
  </si>
  <si>
    <t>UPF0568 protein C14orf166</t>
  </si>
  <si>
    <t>C14orf166</t>
  </si>
  <si>
    <t>O75054</t>
  </si>
  <si>
    <t>Immunoglobulin superfamily member 3</t>
  </si>
  <si>
    <t>IGSF3</t>
  </si>
  <si>
    <t>P12268</t>
  </si>
  <si>
    <t>Inosine-5-monophosphate dehydrogenase 2</t>
  </si>
  <si>
    <t>IMPDH2</t>
  </si>
  <si>
    <t>P37235</t>
  </si>
  <si>
    <t>Hippocalcin-like protein 1</t>
  </si>
  <si>
    <t>HPCAL1</t>
  </si>
  <si>
    <t>P09132</t>
  </si>
  <si>
    <t>Signal recognition particle 19 kDa protein</t>
  </si>
  <si>
    <t>SRP19</t>
  </si>
  <si>
    <t>P27824</t>
  </si>
  <si>
    <t>Calnexin</t>
  </si>
  <si>
    <t>CANX</t>
  </si>
  <si>
    <t>P40925</t>
  </si>
  <si>
    <t>Malate dehydrogenase, cytoplasmic</t>
  </si>
  <si>
    <t>MDH1</t>
  </si>
  <si>
    <t>P62424</t>
  </si>
  <si>
    <t>60S ribosomal protein L7a</t>
  </si>
  <si>
    <t>RPL7A</t>
  </si>
  <si>
    <t>P40429;Q6NVV1</t>
  </si>
  <si>
    <t>60S ribosomal protein L13a;Putative 60S ribosomal protein L13a protein RPL13AP3</t>
  </si>
  <si>
    <t>RPL13A;RPL13AP3</t>
  </si>
  <si>
    <t>Q99653</t>
  </si>
  <si>
    <t>Calcineurin B homologous protein 1</t>
  </si>
  <si>
    <t>CHP1</t>
  </si>
  <si>
    <t>P84103</t>
  </si>
  <si>
    <t>Serine/arginine-rich splicing factor 3</t>
  </si>
  <si>
    <t>SRSF3</t>
  </si>
  <si>
    <t>P62269</t>
  </si>
  <si>
    <t>40S ribosomal protein S18</t>
  </si>
  <si>
    <t>RPS18</t>
  </si>
  <si>
    <t>P46776</t>
  </si>
  <si>
    <t>60S ribosomal protein L27a</t>
  </si>
  <si>
    <t>RPL27A</t>
  </si>
  <si>
    <t>P22392;O60361</t>
  </si>
  <si>
    <t>Nucleoside diphosphate kinase B;Putative nucleoside diphosphate kinase</t>
  </si>
  <si>
    <t>NME2;NME2P1</t>
  </si>
  <si>
    <t>P43243</t>
  </si>
  <si>
    <t>Matrin-3</t>
  </si>
  <si>
    <t>MATR3</t>
  </si>
  <si>
    <t>P62826</t>
  </si>
  <si>
    <t>GTP-binding nuclear protein Ran</t>
  </si>
  <si>
    <t>RAN</t>
  </si>
  <si>
    <t>P19623</t>
  </si>
  <si>
    <t>Spermidine synthase</t>
  </si>
  <si>
    <t>SRM</t>
  </si>
  <si>
    <t>Q9HC38</t>
  </si>
  <si>
    <t>Glyoxalase domain-containing protein 4</t>
  </si>
  <si>
    <t>GLOD4</t>
  </si>
  <si>
    <t>Q14566</t>
  </si>
  <si>
    <t>DNA replication licensing factor MCM6</t>
  </si>
  <si>
    <t>MCM6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</si>
  <si>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</si>
  <si>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</si>
  <si>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</si>
  <si>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P05387</t>
  </si>
  <si>
    <t>60S acidic ribosomal protein P2</t>
  </si>
  <si>
    <t>RPLP2</t>
  </si>
  <si>
    <t>P62753</t>
  </si>
  <si>
    <t>40S ribosomal protein S6</t>
  </si>
  <si>
    <t>RPS6</t>
  </si>
  <si>
    <t>Q13277</t>
  </si>
  <si>
    <t>Syntaxin-3</t>
  </si>
  <si>
    <t>STX3</t>
  </si>
  <si>
    <t>Q99873</t>
  </si>
  <si>
    <t>Protein arginine N-methyltransferase 1</t>
  </si>
  <si>
    <t>PRMT1</t>
  </si>
  <si>
    <t>Q15717</t>
  </si>
  <si>
    <t>ELAV-like protein 1</t>
  </si>
  <si>
    <t>ELAVL1</t>
  </si>
  <si>
    <t>P15559</t>
  </si>
  <si>
    <t>NAD(P)H dehydrogenase [quinone] 1</t>
  </si>
  <si>
    <t>NQO1</t>
  </si>
  <si>
    <t>Q15366</t>
  </si>
  <si>
    <t>Poly(rC)-binding protein 2</t>
  </si>
  <si>
    <t>PCBP2</t>
  </si>
  <si>
    <t>Q15785</t>
  </si>
  <si>
    <t>Mitochondrial import receptor subunit TOM34</t>
  </si>
  <si>
    <t>TOMM34</t>
  </si>
  <si>
    <t>O75347</t>
  </si>
  <si>
    <t>Tubulin-specific chaperone A</t>
  </si>
  <si>
    <t>TBCA</t>
  </si>
  <si>
    <t>P51149</t>
  </si>
  <si>
    <t>Ras-related protein Rab-7a</t>
  </si>
  <si>
    <t>RAB7A</t>
  </si>
  <si>
    <t>P78539</t>
  </si>
  <si>
    <t>Sushi repeat-containing protein SRPX</t>
  </si>
  <si>
    <t>SRPX</t>
  </si>
  <si>
    <t>P08758</t>
  </si>
  <si>
    <t>Annexin A5</t>
  </si>
  <si>
    <t>ANXA5</t>
  </si>
  <si>
    <t>Q15233</t>
  </si>
  <si>
    <t>Non-POU domain-containing octamer-binding protein</t>
  </si>
  <si>
    <t>NONO</t>
  </si>
  <si>
    <t>P52272</t>
  </si>
  <si>
    <t>Heterogeneous nuclear ribonucleoprotein M</t>
  </si>
  <si>
    <t>HNRNPM</t>
  </si>
  <si>
    <t>O75534</t>
  </si>
  <si>
    <t>Cold shock domain-containing protein E1</t>
  </si>
  <si>
    <t>CSDE1</t>
  </si>
  <si>
    <t>P61764</t>
  </si>
  <si>
    <t>Syntaxin-binding protein 1</t>
  </si>
  <si>
    <t>STXBP1</t>
  </si>
  <si>
    <t>P78417</t>
  </si>
  <si>
    <t>Glutathione S-transferase omega-1</t>
  </si>
  <si>
    <t>GSTO1</t>
  </si>
  <si>
    <t>Q8NBZ7</t>
  </si>
  <si>
    <t>UDP-glucuronic acid decarboxylase 1</t>
  </si>
  <si>
    <t>UXS1</t>
  </si>
  <si>
    <t>Q99536</t>
  </si>
  <si>
    <t>Synaptic vesicle membrane protein VAT-1 homolog</t>
  </si>
  <si>
    <t>VAT1</t>
  </si>
  <si>
    <t>Q92499</t>
  </si>
  <si>
    <t>ATP-dependent RNA helicase DDX1</t>
  </si>
  <si>
    <t>DDX1</t>
  </si>
  <si>
    <t>P63173</t>
  </si>
  <si>
    <t>60S ribosomal protein L38</t>
  </si>
  <si>
    <t>RPL38</t>
  </si>
  <si>
    <t>P18621</t>
  </si>
  <si>
    <t>60S ribosomal protein L17</t>
  </si>
  <si>
    <t>RPL17</t>
  </si>
  <si>
    <t>P21589</t>
  </si>
  <si>
    <t>5-nucleotidase</t>
  </si>
  <si>
    <t>NT5E</t>
  </si>
  <si>
    <t>P62081</t>
  </si>
  <si>
    <t>40S ribosomal protein S7</t>
  </si>
  <si>
    <t>RPS7</t>
  </si>
  <si>
    <t>Q92882</t>
  </si>
  <si>
    <t>Osteoclast-stimulating factor 1</t>
  </si>
  <si>
    <t>OSTF1</t>
  </si>
  <si>
    <t>P51809</t>
  </si>
  <si>
    <t>Vesicle-associated membrane protein 7</t>
  </si>
  <si>
    <t>VAMP7</t>
  </si>
  <si>
    <t>P06703</t>
  </si>
  <si>
    <t>Protein S100-A6</t>
  </si>
  <si>
    <t>S100A6</t>
  </si>
  <si>
    <t>P62820</t>
  </si>
  <si>
    <t>Ras-related protein Rab-1A</t>
  </si>
  <si>
    <t>RAB1A</t>
  </si>
  <si>
    <t>P62942</t>
  </si>
  <si>
    <t>Peptidyl-prolyl cis-trans isomerase FKBP1A</t>
  </si>
  <si>
    <t>FKBP1A</t>
  </si>
  <si>
    <t>P00491</t>
  </si>
  <si>
    <t>Purine nucleoside phosphorylase</t>
  </si>
  <si>
    <t>PNP</t>
  </si>
  <si>
    <t>O15400</t>
  </si>
  <si>
    <t>Syntaxin-7</t>
  </si>
  <si>
    <t>STX7</t>
  </si>
  <si>
    <t>P62888</t>
  </si>
  <si>
    <t>60S ribosomal protein L30</t>
  </si>
  <si>
    <t>RPL30</t>
  </si>
  <si>
    <t>P17174</t>
  </si>
  <si>
    <t>Aspartate aminotransferase, cytoplasmic</t>
  </si>
  <si>
    <t>GOT1</t>
  </si>
  <si>
    <t>P08133</t>
  </si>
  <si>
    <t>Annexin A6</t>
  </si>
  <si>
    <t>ANXA6</t>
  </si>
  <si>
    <t>P07093</t>
  </si>
  <si>
    <t>Glia-derived nexin</t>
  </si>
  <si>
    <t>SERPINE2</t>
  </si>
  <si>
    <t>O00425</t>
  </si>
  <si>
    <t>Insulin-like growth factor 2 mRNA-binding protein 3</t>
  </si>
  <si>
    <t>IGF2BP3</t>
  </si>
  <si>
    <t>P62899</t>
  </si>
  <si>
    <t>60S ribosomal protein L31</t>
  </si>
  <si>
    <t>RPL31</t>
  </si>
  <si>
    <t>O43324</t>
  </si>
  <si>
    <t>Eukaryotic translation elongation factor 1 epsilon-1</t>
  </si>
  <si>
    <t>EEF1E1</t>
  </si>
  <si>
    <t>Q9Y6M1</t>
  </si>
  <si>
    <t>Insulin-like growth factor 2 mRNA-binding protein 2</t>
  </si>
  <si>
    <t>IGF2BP2</t>
  </si>
  <si>
    <t>P38919</t>
  </si>
  <si>
    <t>Eukaryotic initiation factor 4A-III;Eukaryotic initiation factor 4A-III, N-terminally processed</t>
  </si>
  <si>
    <t>EIF4A3</t>
  </si>
  <si>
    <t>P00568</t>
  </si>
  <si>
    <t>Adenylate kinase isoenzyme 1</t>
  </si>
  <si>
    <t>AK1</t>
  </si>
  <si>
    <t>Q15046</t>
  </si>
  <si>
    <t>Lysine--tRNA ligase</t>
  </si>
  <si>
    <t>KARS</t>
  </si>
  <si>
    <t>O75695</t>
  </si>
  <si>
    <t>Protein XRP2</t>
  </si>
  <si>
    <t>RP2</t>
  </si>
  <si>
    <t>P36871</t>
  </si>
  <si>
    <t>Phosphoglucomutase-1</t>
  </si>
  <si>
    <t>PGM1</t>
  </si>
  <si>
    <t>P06744</t>
  </si>
  <si>
    <t>Glucose-6-phosphate isomerase</t>
  </si>
  <si>
    <t>GPI</t>
  </si>
  <si>
    <t>Q9P2B2</t>
  </si>
  <si>
    <t>Prostaglandin F2 receptor negative regulator</t>
  </si>
  <si>
    <t>PTGFRN</t>
  </si>
  <si>
    <t>O43175</t>
  </si>
  <si>
    <t>D-3-phosphoglycerate dehydrogenase</t>
  </si>
  <si>
    <t>PHGDH</t>
  </si>
  <si>
    <t>P50395</t>
  </si>
  <si>
    <t>Rab GDP dissociation inhibitor beta</t>
  </si>
  <si>
    <t>GDI2</t>
  </si>
  <si>
    <t>P29966</t>
  </si>
  <si>
    <t>Myristoylated alanine-rich C-kinase substrate</t>
  </si>
  <si>
    <t>MARCKS</t>
  </si>
  <si>
    <t>P37802</t>
  </si>
  <si>
    <t>Transgelin-2</t>
  </si>
  <si>
    <t>TAGLN2</t>
  </si>
  <si>
    <t>Q14956</t>
  </si>
  <si>
    <t>Transmembrane glycoprotein NMB</t>
  </si>
  <si>
    <t>GPNMB</t>
  </si>
  <si>
    <t>P30086</t>
  </si>
  <si>
    <t>Phosphatidylethanolamine-binding protein 1;Hippocampal cholinergic neurostimulating peptide</t>
  </si>
  <si>
    <t>PEBP1</t>
  </si>
  <si>
    <t>P26373</t>
  </si>
  <si>
    <t>60S ribosomal protein L13</t>
  </si>
  <si>
    <t>RPL13</t>
  </si>
  <si>
    <t>P12955</t>
  </si>
  <si>
    <t>Xaa-Pro dipeptidase</t>
  </si>
  <si>
    <t>PEPD</t>
  </si>
  <si>
    <t>O75436</t>
  </si>
  <si>
    <t>Vacuolar protein sorting-associated protein 26A</t>
  </si>
  <si>
    <t>VPS26A</t>
  </si>
  <si>
    <t>P62913</t>
  </si>
  <si>
    <t>60S ribosomal protein L11</t>
  </si>
  <si>
    <t>RPL11</t>
  </si>
  <si>
    <t>A1X283</t>
  </si>
  <si>
    <t>SH3 and PX domain-containing protein 2B</t>
  </si>
  <si>
    <t>SH3PXD2B</t>
  </si>
  <si>
    <t>P36578</t>
  </si>
  <si>
    <t>60S ribosomal protein L4</t>
  </si>
  <si>
    <t>RPL4</t>
  </si>
  <si>
    <t>Q9Y2J2</t>
  </si>
  <si>
    <t>Band 4.1-like protein 3;Band 4.1-like protein 3, N-terminally processed</t>
  </si>
  <si>
    <t>EPB41L3</t>
  </si>
  <si>
    <t>P62829</t>
  </si>
  <si>
    <t>60S ribosomal protein L23</t>
  </si>
  <si>
    <t>RPL23</t>
  </si>
  <si>
    <t>P51991</t>
  </si>
  <si>
    <t>Heterogeneous nuclear ribonucleoprotein A3</t>
  </si>
  <si>
    <t>HNRNPA3</t>
  </si>
  <si>
    <t>P07437</t>
  </si>
  <si>
    <t>Tubulin beta chain</t>
  </si>
  <si>
    <t>TUBB</t>
  </si>
  <si>
    <t>Q16555</t>
  </si>
  <si>
    <t>Dihydropyrimidinase-related protein 2</t>
  </si>
  <si>
    <t>DPYSL2</t>
  </si>
  <si>
    <t>O00571</t>
  </si>
  <si>
    <t>ATP-dependent RNA helicase DDX3X</t>
  </si>
  <si>
    <t>DDX3X</t>
  </si>
  <si>
    <t>Q9Y263</t>
  </si>
  <si>
    <t>Phospholipase A-2-activating protein</t>
  </si>
  <si>
    <t>PLAA</t>
  </si>
  <si>
    <t>Q9Y5X1</t>
  </si>
  <si>
    <t>Sorting nexin-9</t>
  </si>
  <si>
    <t>SNX9</t>
  </si>
  <si>
    <t>Q9Y295</t>
  </si>
  <si>
    <t>Developmentally-regulated GTP-binding protein 1</t>
  </si>
  <si>
    <t>DRG1</t>
  </si>
  <si>
    <t>Q6IBS0</t>
  </si>
  <si>
    <t>Twinfilin-2</t>
  </si>
  <si>
    <t>TWF2</t>
  </si>
  <si>
    <t>O00232</t>
  </si>
  <si>
    <t>26S proteasome non-ATPase regulatory subunit 12</t>
  </si>
  <si>
    <t>PSMD12</t>
  </si>
  <si>
    <t>Q15418</t>
  </si>
  <si>
    <t>Ribosomal protein S6 kinase alpha-1</t>
  </si>
  <si>
    <t>RPS6KA1</t>
  </si>
  <si>
    <t>Q9NUQ9</t>
  </si>
  <si>
    <t>Protein FAM49B</t>
  </si>
  <si>
    <t>FAM49B</t>
  </si>
  <si>
    <t>Q08722</t>
  </si>
  <si>
    <t>Leukocyte surface antigen CD47</t>
  </si>
  <si>
    <t>CD47</t>
  </si>
  <si>
    <t>O75874</t>
  </si>
  <si>
    <t>Isocitrate dehydrogenase [NADP] cytoplasmic</t>
  </si>
  <si>
    <t>IDH1</t>
  </si>
  <si>
    <t>P31943</t>
  </si>
  <si>
    <t>Heterogeneous nuclear ribonucleoprotein H;Heterogeneous nuclear ribonucleoprotein H, N-terminally processed</t>
  </si>
  <si>
    <t>HNRNPH1</t>
  </si>
  <si>
    <t>Q00839</t>
  </si>
  <si>
    <t>Heterogeneous nuclear ribonucleoprotein U</t>
  </si>
  <si>
    <t>HNRNPU</t>
  </si>
  <si>
    <t>Q9P0V9</t>
  </si>
  <si>
    <t>Septin-10</t>
  </si>
  <si>
    <t>Q01082</t>
  </si>
  <si>
    <t>Spectrin beta chain, non-erythrocytic 1</t>
  </si>
  <si>
    <t>SPTBN1</t>
  </si>
  <si>
    <t>P13693</t>
  </si>
  <si>
    <t>Translationally-controlled tumor protein</t>
  </si>
  <si>
    <t>TPT1</t>
  </si>
  <si>
    <t>P02751</t>
  </si>
  <si>
    <t>Fibronectin;Anastellin;Ugl-Y1;Ugl-Y2;Ugl-Y3</t>
  </si>
  <si>
    <t>FN1</t>
  </si>
  <si>
    <t>Q02809</t>
  </si>
  <si>
    <t>Procollagen-lysine,2-oxoglutarate 5-dioxygenase 1</t>
  </si>
  <si>
    <t>PLOD1</t>
  </si>
  <si>
    <t>P09382</t>
  </si>
  <si>
    <t>Galectin-1</t>
  </si>
  <si>
    <t>LGALS1</t>
  </si>
  <si>
    <t>Q8NBF2</t>
  </si>
  <si>
    <t>NHL repeat-containing protein 2</t>
  </si>
  <si>
    <t>NHLRC2</t>
  </si>
  <si>
    <t>P08708</t>
  </si>
  <si>
    <t>40S ribosomal protein S17</t>
  </si>
  <si>
    <t>RPS17</t>
  </si>
  <si>
    <t>P43686</t>
  </si>
  <si>
    <t>26S protease regulatory subunit 6B</t>
  </si>
  <si>
    <t>PSMC4</t>
  </si>
  <si>
    <t>P29401</t>
  </si>
  <si>
    <t>Transketolase</t>
  </si>
  <si>
    <t>TKT</t>
  </si>
  <si>
    <t>P62280</t>
  </si>
  <si>
    <t>40S ribosomal protein S11</t>
  </si>
  <si>
    <t>RPS11</t>
  </si>
  <si>
    <t>P49755</t>
  </si>
  <si>
    <t>Transmembrane emp24 domain-containing protein 10</t>
  </si>
  <si>
    <t>TMED10</t>
  </si>
  <si>
    <t>Q07020</t>
  </si>
  <si>
    <t>60S ribosomal protein L18</t>
  </si>
  <si>
    <t>RPL18</t>
  </si>
  <si>
    <t>P07858</t>
  </si>
  <si>
    <t>Cathepsin B;Cathepsin B light chain;Cathepsin B heavy chain</t>
  </si>
  <si>
    <t>CTSB</t>
  </si>
  <si>
    <t>P46940</t>
  </si>
  <si>
    <t>Ras GTPase-activating-like protein IQGAP1</t>
  </si>
  <si>
    <t>IQGAP1</t>
  </si>
  <si>
    <t>P62263</t>
  </si>
  <si>
    <t>40S ribosomal protein S14</t>
  </si>
  <si>
    <t>RPS14</t>
  </si>
  <si>
    <t>Q09666</t>
  </si>
  <si>
    <t>Neuroblast differentiation-associated protein AHNAK</t>
  </si>
  <si>
    <t>AHNAK</t>
  </si>
  <si>
    <t>P39748</t>
  </si>
  <si>
    <t>Flap endonuclease 1</t>
  </si>
  <si>
    <t>FEN1</t>
  </si>
  <si>
    <t>P20020</t>
  </si>
  <si>
    <t>Plasma membrane calcium-transporting ATPase 1</t>
  </si>
  <si>
    <t>ATP2B1</t>
  </si>
  <si>
    <t>Q92598</t>
  </si>
  <si>
    <t>Heat shock protein 105 kDa</t>
  </si>
  <si>
    <t>HSPH1</t>
  </si>
  <si>
    <t>P49588</t>
  </si>
  <si>
    <t>Alanine--tRNA ligase, cytoplasmic</t>
  </si>
  <si>
    <t>AARS</t>
  </si>
  <si>
    <t>O75131</t>
  </si>
  <si>
    <t>Copine-3</t>
  </si>
  <si>
    <t>CPNE3</t>
  </si>
  <si>
    <t>O75340</t>
  </si>
  <si>
    <t>Programmed cell death protein 6</t>
  </si>
  <si>
    <t>PDCD6</t>
  </si>
  <si>
    <t>P60842</t>
  </si>
  <si>
    <t>Eukaryotic initiation factor 4A-I</t>
  </si>
  <si>
    <t>EIF4A1</t>
  </si>
  <si>
    <t>P14550</t>
  </si>
  <si>
    <t>Alcohol dehydrogenase [NADP(+)]</t>
  </si>
  <si>
    <t>AKR1A1</t>
  </si>
  <si>
    <t>P18206</t>
  </si>
  <si>
    <t>Vinculin</t>
  </si>
  <si>
    <t>VCL</t>
  </si>
  <si>
    <t>Q96RT1</t>
  </si>
  <si>
    <t>Protein LAP2</t>
  </si>
  <si>
    <t>ERBB2IP</t>
  </si>
  <si>
    <t>Q13813</t>
  </si>
  <si>
    <t>Spectrin alpha chain, non-erythrocytic 1</t>
  </si>
  <si>
    <t>SPTAN1</t>
  </si>
  <si>
    <t>Q9NP79</t>
  </si>
  <si>
    <t>Vacuolar protein sorting-associated protein VTA1 homolog</t>
  </si>
  <si>
    <t>VTA1</t>
  </si>
  <si>
    <t>A0AVT1</t>
  </si>
  <si>
    <t>Ubiquitin-like modifier-activating enzyme 6</t>
  </si>
  <si>
    <t>UBA6</t>
  </si>
  <si>
    <t>P22234</t>
  </si>
  <si>
    <t>Multifunctional protein ADE2;Phosphoribosylaminoimidazole-succinocarboxamide synthase;Phosphoribosylaminoimidazole carboxylase</t>
  </si>
  <si>
    <t>PAICS</t>
  </si>
  <si>
    <t>P41567;O60739</t>
  </si>
  <si>
    <t>Eukaryotic translation initiation factor 1;Eukaryotic translation initiation factor 1b</t>
  </si>
  <si>
    <t>EIF1;EIF1B</t>
  </si>
  <si>
    <t>Q16643</t>
  </si>
  <si>
    <t>Drebrin</t>
  </si>
  <si>
    <t>DBN1</t>
  </si>
  <si>
    <t>P02649</t>
  </si>
  <si>
    <t>Apolipoprotein E</t>
  </si>
  <si>
    <t>APOE</t>
  </si>
  <si>
    <t>Q13347</t>
  </si>
  <si>
    <t>Eukaryotic translation initiation factor 3 subunit I</t>
  </si>
  <si>
    <t>EIF3I</t>
  </si>
  <si>
    <t>Q9Y4L1</t>
  </si>
  <si>
    <t>Hypoxia up-regulated protein 1</t>
  </si>
  <si>
    <t>HYOU1</t>
  </si>
  <si>
    <t>Q13409</t>
  </si>
  <si>
    <t>Cytoplasmic dynein 1 intermediate chain 2</t>
  </si>
  <si>
    <t>DYNC1I2</t>
  </si>
  <si>
    <t>Q8NE71</t>
  </si>
  <si>
    <t>ATP-binding cassette sub-family F member 1</t>
  </si>
  <si>
    <t>ABCF1</t>
  </si>
  <si>
    <t>O75369</t>
  </si>
  <si>
    <t>Filamin-B</t>
  </si>
  <si>
    <t>FLNB</t>
  </si>
  <si>
    <t>P62805</t>
  </si>
  <si>
    <t>Histone H4</t>
  </si>
  <si>
    <t>HIST1H4A</t>
  </si>
  <si>
    <t>P46783</t>
  </si>
  <si>
    <t>40S ribosomal protein S10</t>
  </si>
  <si>
    <t>RPS10</t>
  </si>
  <si>
    <t>Q7KZF4</t>
  </si>
  <si>
    <t>Staphylococcal nuclease domain-containing protein 1</t>
  </si>
  <si>
    <t>SND1</t>
  </si>
  <si>
    <t>P83731</t>
  </si>
  <si>
    <t>60S ribosomal protein L24</t>
  </si>
  <si>
    <t>RPL24</t>
  </si>
  <si>
    <t>Q969P0</t>
  </si>
  <si>
    <t>Immunoglobulin superfamily member 8</t>
  </si>
  <si>
    <t>IGSF8</t>
  </si>
  <si>
    <t>Q9Y3I0</t>
  </si>
  <si>
    <t>tRNA-splicing ligase RtcB homolog</t>
  </si>
  <si>
    <t>RTCB</t>
  </si>
  <si>
    <t>P22061</t>
  </si>
  <si>
    <t>Protein-L-isoaspartate(D-aspartate) O-methyltransferase</t>
  </si>
  <si>
    <t>PCMT1</t>
  </si>
  <si>
    <t>Q96PU5</t>
  </si>
  <si>
    <t>E3 ubiquitin-protein ligase NEDD4-like</t>
  </si>
  <si>
    <t>NEDD4L</t>
  </si>
  <si>
    <t>Q9P2J5</t>
  </si>
  <si>
    <t>Leucine--tRNA ligase, cytoplasmic</t>
  </si>
  <si>
    <t>LARS</t>
  </si>
  <si>
    <t>P14868</t>
  </si>
  <si>
    <t>Aspartate--tRNA ligase, cytoplasmic</t>
  </si>
  <si>
    <t>DARS</t>
  </si>
  <si>
    <t>P30043</t>
  </si>
  <si>
    <t>Flavin reductase (NADPH)</t>
  </si>
  <si>
    <t>BLVRB</t>
  </si>
  <si>
    <t>P05026</t>
  </si>
  <si>
    <t>Sodium/potassium-transporting ATPase subunit beta-1</t>
  </si>
  <si>
    <t>ATP1B1</t>
  </si>
  <si>
    <t>Q13283</t>
  </si>
  <si>
    <t>Ras GTPase-activating protein-binding protein 1</t>
  </si>
  <si>
    <t>G3BP1</t>
  </si>
  <si>
    <t>P00338</t>
  </si>
  <si>
    <t>L-lactate dehydrogenase A chain</t>
  </si>
  <si>
    <t>LDHA</t>
  </si>
  <si>
    <t>P11216</t>
  </si>
  <si>
    <t>Glycogen phosphorylase, brain form</t>
  </si>
  <si>
    <t>PYGB</t>
  </si>
  <si>
    <t>O94804</t>
  </si>
  <si>
    <t>Serine/threonine-protein kinase 10</t>
  </si>
  <si>
    <t>STK10</t>
  </si>
  <si>
    <t>Q00535</t>
  </si>
  <si>
    <t>Cyclin-dependent-like kinase 5</t>
  </si>
  <si>
    <t>CDK5</t>
  </si>
  <si>
    <t>P53990</t>
  </si>
  <si>
    <t>IST1 homolog</t>
  </si>
  <si>
    <t>IST1</t>
  </si>
  <si>
    <t>Q14344</t>
  </si>
  <si>
    <t>Guanine nucleotide-binding protein subunit alpha-13</t>
  </si>
  <si>
    <t>GNA13</t>
  </si>
  <si>
    <t>P62249</t>
  </si>
  <si>
    <t>40S ribosomal protein S16</t>
  </si>
  <si>
    <t>RPS16</t>
  </si>
  <si>
    <t>Q14166</t>
  </si>
  <si>
    <t>Tubulin--tyrosine ligase-like protein 12</t>
  </si>
  <si>
    <t>TTLL12</t>
  </si>
  <si>
    <t>P00558</t>
  </si>
  <si>
    <t>Phosphoglycerate kinase 1</t>
  </si>
  <si>
    <t>PGK1</t>
  </si>
  <si>
    <t>Q92841</t>
  </si>
  <si>
    <t>Probable ATP-dependent RNA helicase DDX17</t>
  </si>
  <si>
    <t>DDX17</t>
  </si>
  <si>
    <t>Q99988</t>
  </si>
  <si>
    <t>Growth/differentiation factor 15</t>
  </si>
  <si>
    <t>GDF15</t>
  </si>
  <si>
    <t>Q9UNF1</t>
  </si>
  <si>
    <t>Melanoma-associated antigen D2</t>
  </si>
  <si>
    <t>MAGED2</t>
  </si>
  <si>
    <t>O15027</t>
  </si>
  <si>
    <t>Protein transport protein Sec16A</t>
  </si>
  <si>
    <t>SEC16A</t>
  </si>
  <si>
    <t>Q9Y230</t>
  </si>
  <si>
    <t>RuvB-like 2</t>
  </si>
  <si>
    <t>RUVBL2</t>
  </si>
  <si>
    <t>P62995</t>
  </si>
  <si>
    <t>Transformer-2 protein homolog beta</t>
  </si>
  <si>
    <t>TRA2B</t>
  </si>
  <si>
    <t>P15531</t>
  </si>
  <si>
    <t>Nucleoside diphosphate kinase A</t>
  </si>
  <si>
    <t>NME1</t>
  </si>
  <si>
    <t>P55786</t>
  </si>
  <si>
    <t>Puromycin-sensitive aminopeptidase</t>
  </si>
  <si>
    <t>NPEPPS</t>
  </si>
  <si>
    <t>P62910</t>
  </si>
  <si>
    <t>60S ribosomal protein L32</t>
  </si>
  <si>
    <t>RPL32</t>
  </si>
  <si>
    <t>P47914</t>
  </si>
  <si>
    <t>60S ribosomal protein L29</t>
  </si>
  <si>
    <t>RPL29</t>
  </si>
  <si>
    <t>O14579</t>
  </si>
  <si>
    <t>Coatomer subunit epsilon</t>
  </si>
  <si>
    <t>COPE</t>
  </si>
  <si>
    <t>P62241</t>
  </si>
  <si>
    <t>40S ribosomal protein S8</t>
  </si>
  <si>
    <t>RPS8</t>
  </si>
  <si>
    <t>P32119</t>
  </si>
  <si>
    <t>Peroxiredoxin-2</t>
  </si>
  <si>
    <t>PRDX2</t>
  </si>
  <si>
    <t>P84098</t>
  </si>
  <si>
    <t>60S ribosomal protein L19</t>
  </si>
  <si>
    <t>RPL19</t>
  </si>
  <si>
    <t>P62277</t>
  </si>
  <si>
    <t>40S ribosomal protein S13</t>
  </si>
  <si>
    <t>RPS13</t>
  </si>
  <si>
    <t>Q10589</t>
  </si>
  <si>
    <t>Bone marrow stromal antigen 2</t>
  </si>
  <si>
    <t>BST2</t>
  </si>
  <si>
    <t>P61020</t>
  </si>
  <si>
    <t>Ras-related protein Rab-5B</t>
  </si>
  <si>
    <t>RAB5B</t>
  </si>
  <si>
    <t>Q14126</t>
  </si>
  <si>
    <t>Desmoglein-2</t>
  </si>
  <si>
    <t>DSG2</t>
  </si>
  <si>
    <t>Q9P265</t>
  </si>
  <si>
    <t>Disco-interacting protein 2 homolog B</t>
  </si>
  <si>
    <t>DIP2B</t>
  </si>
  <si>
    <t>P08243</t>
  </si>
  <si>
    <t>Asparagine synthetase [glutamine-hydrolyzing]</t>
  </si>
  <si>
    <t>ASNS</t>
  </si>
  <si>
    <t>P30044</t>
  </si>
  <si>
    <t>Peroxiredoxin-5, mitochondrial</t>
  </si>
  <si>
    <t>PRDX5</t>
  </si>
  <si>
    <t>Q15185</t>
  </si>
  <si>
    <t>Prostaglandin E synthase 3</t>
  </si>
  <si>
    <t>PTGES3</t>
  </si>
  <si>
    <t>P62906</t>
  </si>
  <si>
    <t>60S ribosomal protein L10a</t>
  </si>
  <si>
    <t>RPL10A</t>
  </si>
  <si>
    <t>P32969</t>
  </si>
  <si>
    <t>60S ribosomal protein L9</t>
  </si>
  <si>
    <t>RPL9</t>
  </si>
  <si>
    <t>O00410</t>
  </si>
  <si>
    <t>Importin-5</t>
  </si>
  <si>
    <t>IPO5</t>
  </si>
  <si>
    <t>P20042</t>
  </si>
  <si>
    <t>Eukaryotic translation initiation factor 2 subunit 2</t>
  </si>
  <si>
    <t>EIF2S2</t>
  </si>
  <si>
    <t>Q13310</t>
  </si>
  <si>
    <t>Polyadenylate-binding protein 4</t>
  </si>
  <si>
    <t>PABPC4</t>
  </si>
  <si>
    <t>P63244</t>
  </si>
  <si>
    <t>Guanine nucleotide-binding protein subunit beta-2-like 1;Guanine nucleotide-binding protein subunit beta-2-like 1, N-terminally processed</t>
  </si>
  <si>
    <t>GNB2L1</t>
  </si>
  <si>
    <t>Q9NWQ8</t>
  </si>
  <si>
    <t>Phosphoprotein associated with glycosphingolipid-enriched microdomains 1</t>
  </si>
  <si>
    <t>PAG1</t>
  </si>
  <si>
    <t>P68431;Q71DI3;Q16695;P84243;Q6NXT2</t>
  </si>
  <si>
    <t>Histone H3.1;Histone H3.2;Histone H3.1t;Histone H3.3;Histone H3.3C</t>
  </si>
  <si>
    <t>HIST1H3A;HIST2H3A;HIST3H3;H3F3A;H3F3C</t>
  </si>
  <si>
    <t>P11279</t>
  </si>
  <si>
    <t>Lysosome-associated membrane glycoprotein 1</t>
  </si>
  <si>
    <t>LAMP1</t>
  </si>
  <si>
    <t>P28074</t>
  </si>
  <si>
    <t>Proteasome subunit beta type-5</t>
  </si>
  <si>
    <t>PSMB5</t>
  </si>
  <si>
    <t>Q9Y3F4</t>
  </si>
  <si>
    <t>Serine-threonine kinase receptor-associated protein</t>
  </si>
  <si>
    <t>STRAP</t>
  </si>
  <si>
    <t>Q08945</t>
  </si>
  <si>
    <t>FACT complex subunit SSRP1</t>
  </si>
  <si>
    <t>SSRP1</t>
  </si>
  <si>
    <t>P37108</t>
  </si>
  <si>
    <t>Signal recognition particle 14 kDa protein</t>
  </si>
  <si>
    <t>SRP14</t>
  </si>
  <si>
    <t>P31641</t>
  </si>
  <si>
    <t>Sodium- and chloride-dependent taurine transporter</t>
  </si>
  <si>
    <t>SLC6A6</t>
  </si>
  <si>
    <t>P27635</t>
  </si>
  <si>
    <t>60S ribosomal protein L10</t>
  </si>
  <si>
    <t>RPL10</t>
  </si>
  <si>
    <t>Q9NQR4</t>
  </si>
  <si>
    <t>Omega-amidase NIT2</t>
  </si>
  <si>
    <t>NIT2</t>
  </si>
  <si>
    <t>P29992</t>
  </si>
  <si>
    <t>Guanine nucleotide-binding protein subunit alpha-11</t>
  </si>
  <si>
    <t>GNA11</t>
  </si>
  <si>
    <t>Q15286</t>
  </si>
  <si>
    <t>Ras-related protein Rab-35</t>
  </si>
  <si>
    <t>RAB35</t>
  </si>
  <si>
    <t>O15126</t>
  </si>
  <si>
    <t>Secretory carrier-associated membrane protein 1</t>
  </si>
  <si>
    <t>SCAMP1</t>
  </si>
  <si>
    <t>Q13263</t>
  </si>
  <si>
    <t>Transcription intermediary factor 1-beta</t>
  </si>
  <si>
    <t>TRIM28</t>
  </si>
  <si>
    <t>P05388;Q8NHW5</t>
  </si>
  <si>
    <t>60S acidic ribosomal protein P0;60S acidic ribosomal protein P0-like</t>
  </si>
  <si>
    <t>RPLP0;RPLP0P6</t>
  </si>
  <si>
    <t>O43681</t>
  </si>
  <si>
    <t>ATPase ASNA1</t>
  </si>
  <si>
    <t>ASNA1</t>
  </si>
  <si>
    <t>Q9UNE7</t>
  </si>
  <si>
    <t>E3 ubiquitin-protein ligase CHIP</t>
  </si>
  <si>
    <t>STUB1</t>
  </si>
  <si>
    <t>Q96TA1</t>
  </si>
  <si>
    <t>Niban-like protein 1</t>
  </si>
  <si>
    <t>FAM129B</t>
  </si>
  <si>
    <t>P31150</t>
  </si>
  <si>
    <t>Rab GDP dissociation inhibitor alpha</t>
  </si>
  <si>
    <t>GDI1</t>
  </si>
  <si>
    <t>Q99808</t>
  </si>
  <si>
    <t>Equilibrative nucleoside transporter 1</t>
  </si>
  <si>
    <t>SLC29A1</t>
  </si>
  <si>
    <t>Q96GU1</t>
  </si>
  <si>
    <t>P antigen family member 5</t>
  </si>
  <si>
    <t>PAGE5</t>
  </si>
  <si>
    <t>P21281</t>
  </si>
  <si>
    <t>V-type proton ATPase subunit B, brain isoform</t>
  </si>
  <si>
    <t>ATP6V1B2</t>
  </si>
  <si>
    <t>P05023</t>
  </si>
  <si>
    <t>Sodium/potassium-transporting ATPase subunit alpha-1</t>
  </si>
  <si>
    <t>ATP1A1</t>
  </si>
  <si>
    <t>P42677</t>
  </si>
  <si>
    <t>40S ribosomal protein S27</t>
  </si>
  <si>
    <t>RPS27</t>
  </si>
  <si>
    <t>P50148</t>
  </si>
  <si>
    <t>Guanine nucleotide-binding protein G(q) subunit alpha</t>
  </si>
  <si>
    <t>GNAQ</t>
  </si>
  <si>
    <t>P61225</t>
  </si>
  <si>
    <t>Ras-related protein Rap-2b</t>
  </si>
  <si>
    <t>RAP2B</t>
  </si>
  <si>
    <t>P24941</t>
  </si>
  <si>
    <t>Cyclin-dependent kinase 2</t>
  </si>
  <si>
    <t>CDK2</t>
  </si>
  <si>
    <t>P54578</t>
  </si>
  <si>
    <t>Ubiquitin carboxyl-terminal hydrolase 14</t>
  </si>
  <si>
    <t>USP14</t>
  </si>
  <si>
    <t>Q02790</t>
  </si>
  <si>
    <t>Peptidyl-prolyl cis-trans isomerase FKBP4;Peptidyl-prolyl cis-trans isomerase FKBP4, N-terminally processed</t>
  </si>
  <si>
    <t>FKBP4</t>
  </si>
  <si>
    <t>P11717</t>
  </si>
  <si>
    <t>Cation-independent mannose-6-phosphate receptor</t>
  </si>
  <si>
    <t>IGF2R</t>
  </si>
  <si>
    <t>O75351</t>
  </si>
  <si>
    <t>Vacuolar protein sorting-associated protein 4B</t>
  </si>
  <si>
    <t>VPS4B</t>
  </si>
  <si>
    <t>Q04637</t>
  </si>
  <si>
    <t>Eukaryotic translation initiation factor 4 gamma 1</t>
  </si>
  <si>
    <t>EIF4G1</t>
  </si>
  <si>
    <t>P52788</t>
  </si>
  <si>
    <t>Spermine synthase</t>
  </si>
  <si>
    <t>SMS</t>
  </si>
  <si>
    <t>P18124</t>
  </si>
  <si>
    <t>60S ribosomal protein L7</t>
  </si>
  <si>
    <t>RPL7</t>
  </si>
  <si>
    <t>P23634</t>
  </si>
  <si>
    <t>Plasma membrane calcium-transporting ATPase 4</t>
  </si>
  <si>
    <t>ATP2B4</t>
  </si>
  <si>
    <t>P67936</t>
  </si>
  <si>
    <t>Tropomyosin alpha-4 chain</t>
  </si>
  <si>
    <t>TPM4</t>
  </si>
  <si>
    <t>O43795</t>
  </si>
  <si>
    <t>Unconventional myosin-Ib</t>
  </si>
  <si>
    <t>MYO1B</t>
  </si>
  <si>
    <t>Q9UIW2</t>
  </si>
  <si>
    <t>Plexin-A1</t>
  </si>
  <si>
    <t>PLXNA1</t>
  </si>
  <si>
    <t>P04075</t>
  </si>
  <si>
    <t>Fructose-bisphosphate aldolase A</t>
  </si>
  <si>
    <t>ALDOA</t>
  </si>
  <si>
    <t>P34932</t>
  </si>
  <si>
    <t>Heat shock 70 kDa protein 4</t>
  </si>
  <si>
    <t>HSPA4</t>
  </si>
  <si>
    <t>Q06323</t>
  </si>
  <si>
    <t>Proteasome activator complex subunit 1</t>
  </si>
  <si>
    <t>PSME1</t>
  </si>
  <si>
    <t>P22413</t>
  </si>
  <si>
    <t>Ectonucleotide pyrophosphatase/phosphodiesterase family member 1;Alkaline phosphodiesterase I;Nucleotide pyrophosphatase</t>
  </si>
  <si>
    <t>ENPP1</t>
  </si>
  <si>
    <t>P15880</t>
  </si>
  <si>
    <t>40S ribosomal protein S2</t>
  </si>
  <si>
    <t>RPS2</t>
  </si>
  <si>
    <t>P0DMV9;P0DMV8</t>
  </si>
  <si>
    <t>Heat shock 70 kDa protein 1B;Heat shock 70 kDa protein 1A</t>
  </si>
  <si>
    <t>HSPA1B;HSPA1A</t>
  </si>
  <si>
    <t>Q01650</t>
  </si>
  <si>
    <t>Large neutral amino acids transporter small subunit 1</t>
  </si>
  <si>
    <t>SLC7A5</t>
  </si>
  <si>
    <t>Q9Y639</t>
  </si>
  <si>
    <t>Neuroplastin</t>
  </si>
  <si>
    <t>NPTN</t>
  </si>
  <si>
    <t>O14773</t>
  </si>
  <si>
    <t>Tripeptidyl-peptidase 1</t>
  </si>
  <si>
    <t>TPP1</t>
  </si>
  <si>
    <t>Q9Y2A7</t>
  </si>
  <si>
    <t>Nck-associated protein 1</t>
  </si>
  <si>
    <t>NCKAP1</t>
  </si>
  <si>
    <t>Q9ULV4</t>
  </si>
  <si>
    <t>Coronin-1C</t>
  </si>
  <si>
    <t>CORO1C</t>
  </si>
  <si>
    <t>Q04760</t>
  </si>
  <si>
    <t>Lactoylglutathione lyase</t>
  </si>
  <si>
    <t>GLO1</t>
  </si>
  <si>
    <t>P26639</t>
  </si>
  <si>
    <t>Threonine--tRNA ligase, cytoplasmic</t>
  </si>
  <si>
    <t>TARS</t>
  </si>
  <si>
    <t>P21333</t>
  </si>
  <si>
    <t>Filamin-A</t>
  </si>
  <si>
    <t>FLNA</t>
  </si>
  <si>
    <t>O43399</t>
  </si>
  <si>
    <t>Tumor protein D54</t>
  </si>
  <si>
    <t>TPD52L2</t>
  </si>
  <si>
    <t>O15439</t>
  </si>
  <si>
    <t>Multidrug resistance-associated protein 4</t>
  </si>
  <si>
    <t>ABCC4</t>
  </si>
  <si>
    <t>P02794</t>
  </si>
  <si>
    <t>Ferritin heavy chain;Ferritin heavy chain, N-terminally processed</t>
  </si>
  <si>
    <t>FTH1</t>
  </si>
  <si>
    <t>Q14764</t>
  </si>
  <si>
    <t>Major vault protein</t>
  </si>
  <si>
    <t>MVP</t>
  </si>
  <si>
    <t>P35998</t>
  </si>
  <si>
    <t>26S protease regulatory subunit 7</t>
  </si>
  <si>
    <t>PSMC2</t>
  </si>
  <si>
    <t>P55036</t>
  </si>
  <si>
    <t>26S proteasome non-ATPase regulatory subunit 4</t>
  </si>
  <si>
    <t>PSMD4</t>
  </si>
  <si>
    <t>P50502;Q8IZP2;Q8NFI4</t>
  </si>
  <si>
    <t>Hsc70-interacting protein;Putative protein FAM10A4;Putative protein FAM10A5</t>
  </si>
  <si>
    <t>ST13;ST13P4;ST13P5</t>
  </si>
  <si>
    <t>P49411</t>
  </si>
  <si>
    <t>Elongation factor Tu, mitochondrial</t>
  </si>
  <si>
    <t>TUFM</t>
  </si>
  <si>
    <t>Q11206</t>
  </si>
  <si>
    <t>CMP-N-acetylneuraminate-beta-galactosamide-alpha-2,3-sialyltransferase 4</t>
  </si>
  <si>
    <t>ST3GAL4</t>
  </si>
  <si>
    <t>P35613</t>
  </si>
  <si>
    <t>Basigin</t>
  </si>
  <si>
    <t>BSG</t>
  </si>
  <si>
    <t>Q15836</t>
  </si>
  <si>
    <t>Vesicle-associated membrane protein 3</t>
  </si>
  <si>
    <t>VAMP3</t>
  </si>
  <si>
    <t>P35625</t>
  </si>
  <si>
    <t>Metalloproteinase inhibitor 3</t>
  </si>
  <si>
    <t>TIMP3</t>
  </si>
  <si>
    <t>P23588</t>
  </si>
  <si>
    <t>Eukaryotic translation initiation factor 4B</t>
  </si>
  <si>
    <t>EIF4B</t>
  </si>
  <si>
    <t>Q9UBI6</t>
  </si>
  <si>
    <t>Guanine nucleotide-binding protein G(I)/G(S)/G(O) subunit gamma-12</t>
  </si>
  <si>
    <t>GNG12</t>
  </si>
  <si>
    <t>P50213</t>
  </si>
  <si>
    <t>Isocitrate dehydrogenase [NAD] subunit alpha, mitochondrial</t>
  </si>
  <si>
    <t>IDH3A</t>
  </si>
  <si>
    <t>Q9BZQ8</t>
  </si>
  <si>
    <t>Protein Niban</t>
  </si>
  <si>
    <t>FAM129A</t>
  </si>
  <si>
    <t>P52565</t>
  </si>
  <si>
    <t>Rho GDP-dissociation inhibitor 1</t>
  </si>
  <si>
    <t>ARHGDIA</t>
  </si>
  <si>
    <t>Q9H0U4</t>
  </si>
  <si>
    <t>Ras-related protein Rab-1B</t>
  </si>
  <si>
    <t>RAB1B</t>
  </si>
  <si>
    <t>Q8NFZ8</t>
  </si>
  <si>
    <t>Cell adhesion molecule 4</t>
  </si>
  <si>
    <t>CADM4</t>
  </si>
  <si>
    <t>P08865</t>
  </si>
  <si>
    <t>40S ribosomal protein SA</t>
  </si>
  <si>
    <t>RPSA</t>
  </si>
  <si>
    <t>P06737</t>
  </si>
  <si>
    <t>Glycogen phosphorylase, liver form</t>
  </si>
  <si>
    <t>PYGL</t>
  </si>
  <si>
    <t>Q14644</t>
  </si>
  <si>
    <t>Ras GTPase-activating protein 3</t>
  </si>
  <si>
    <t>RASA3</t>
  </si>
  <si>
    <t>P29317</t>
  </si>
  <si>
    <t>Ephrin type-A receptor 2</t>
  </si>
  <si>
    <t>EPHA2</t>
  </si>
  <si>
    <t>P62195</t>
  </si>
  <si>
    <t>26S protease regulatory subunit 8</t>
  </si>
  <si>
    <t>PSMC5</t>
  </si>
  <si>
    <t>Q12906</t>
  </si>
  <si>
    <t>Interleukin enhancer-binding factor 3</t>
  </si>
  <si>
    <t>ILF3</t>
  </si>
  <si>
    <t>P14866</t>
  </si>
  <si>
    <t>Heterogeneous nuclear ribonucleoprotein L</t>
  </si>
  <si>
    <t>HNRNPL</t>
  </si>
  <si>
    <t>P63000;P60763;P15153</t>
  </si>
  <si>
    <t>Ras-related C3 botulinum toxin substrate 1;Ras-related C3 botulinum toxin substrate 3;Ras-related C3 botulinum toxin substrate 2</t>
  </si>
  <si>
    <t>RAC1;RAC3;RAC2</t>
  </si>
  <si>
    <t>P39019</t>
  </si>
  <si>
    <t>40S ribosomal protein S19</t>
  </si>
  <si>
    <t>RPS19</t>
  </si>
  <si>
    <t>Q99584</t>
  </si>
  <si>
    <t>Protein S100-A13</t>
  </si>
  <si>
    <t>S100A13</t>
  </si>
  <si>
    <t>Q9UMY4</t>
  </si>
  <si>
    <t>Sorting nexin-12</t>
  </si>
  <si>
    <t>SNX12</t>
  </si>
  <si>
    <t>Q99747</t>
  </si>
  <si>
    <t>Gamma-soluble NSF attachment protein</t>
  </si>
  <si>
    <t>NAPG</t>
  </si>
  <si>
    <t>P33527</t>
  </si>
  <si>
    <t>Multidrug resistance-associated protein 1</t>
  </si>
  <si>
    <t>ABCC1</t>
  </si>
  <si>
    <t>Q15008</t>
  </si>
  <si>
    <t>26S proteasome non-ATPase regulatory subunit 6</t>
  </si>
  <si>
    <t>PSMD6</t>
  </si>
  <si>
    <t>P55263</t>
  </si>
  <si>
    <t>Adenosine kinase</t>
  </si>
  <si>
    <t>ADK</t>
  </si>
  <si>
    <t>P08195</t>
  </si>
  <si>
    <t>4F2 cell-surface antigen heavy chain</t>
  </si>
  <si>
    <t>SLC3A2</t>
  </si>
  <si>
    <t>P63104</t>
  </si>
  <si>
    <t>14-3-3 protein zeta/delta</t>
  </si>
  <si>
    <t>YWHAZ</t>
  </si>
  <si>
    <t>P19338</t>
  </si>
  <si>
    <t>Nucleolin</t>
  </si>
  <si>
    <t>NCL</t>
  </si>
  <si>
    <t>O43390</t>
  </si>
  <si>
    <t>Heterogeneous nuclear ribonucleoprotein R</t>
  </si>
  <si>
    <t>HNRNPR</t>
  </si>
  <si>
    <t>Q14155</t>
  </si>
  <si>
    <t>Rho guanine nucleotide exchange factor 7</t>
  </si>
  <si>
    <t>ARHGEF7</t>
  </si>
  <si>
    <t>P54709</t>
  </si>
  <si>
    <t>Sodium/potassium-transporting ATPase subunit beta-3</t>
  </si>
  <si>
    <t>ATP1B3</t>
  </si>
  <si>
    <t>P11413</t>
  </si>
  <si>
    <t>Glucose-6-phosphate 1-dehydrogenase</t>
  </si>
  <si>
    <t>G6PD</t>
  </si>
  <si>
    <t>P23396</t>
  </si>
  <si>
    <t>40S ribosomal protein S3</t>
  </si>
  <si>
    <t>RPS3</t>
  </si>
  <si>
    <t>P50281</t>
  </si>
  <si>
    <t>Matrix metalloproteinase-14</t>
  </si>
  <si>
    <t>MMP14</t>
  </si>
  <si>
    <t>Q12905</t>
  </si>
  <si>
    <t>Interleukin enhancer-binding factor 2</t>
  </si>
  <si>
    <t>ILF2</t>
  </si>
  <si>
    <t>P61221</t>
  </si>
  <si>
    <t>ATP-binding cassette sub-family E member 1</t>
  </si>
  <si>
    <t>ABCE1</t>
  </si>
  <si>
    <t>P63092;Q5JWF2</t>
  </si>
  <si>
    <t>Guanine nucleotide-binding protein G(s) subunit alpha isoforms short;Guanine nucleotide-binding protein G(s) subunit alpha isoforms XLas</t>
  </si>
  <si>
    <t>GNAS</t>
  </si>
  <si>
    <t>O00303</t>
  </si>
  <si>
    <t>Eukaryotic translation initiation factor 3 subunit F</t>
  </si>
  <si>
    <t>EIF3F</t>
  </si>
  <si>
    <t>Q9NZM1</t>
  </si>
  <si>
    <t>Myoferlin</t>
  </si>
  <si>
    <t>MYOF</t>
  </si>
  <si>
    <t>Q8N1G4</t>
  </si>
  <si>
    <t>Leucine-rich repeat-containing protein 47</t>
  </si>
  <si>
    <t>LRRC47</t>
  </si>
  <si>
    <t>P23284</t>
  </si>
  <si>
    <t>Peptidyl-prolyl cis-trans isomerase B</t>
  </si>
  <si>
    <t>PPIB</t>
  </si>
  <si>
    <t>P17980</t>
  </si>
  <si>
    <t>26S protease regulatory subunit 6A</t>
  </si>
  <si>
    <t>PSMC3</t>
  </si>
  <si>
    <t>P11171</t>
  </si>
  <si>
    <t>Protein 4.1</t>
  </si>
  <si>
    <t>EPB41</t>
  </si>
  <si>
    <t>P62191</t>
  </si>
  <si>
    <t>26S protease regulatory subunit 4</t>
  </si>
  <si>
    <t>PSMC1</t>
  </si>
  <si>
    <t>P62333</t>
  </si>
  <si>
    <t>26S protease regulatory subunit 10B</t>
  </si>
  <si>
    <t>PSMC6</t>
  </si>
  <si>
    <t>P54920</t>
  </si>
  <si>
    <t>Alpha-soluble NSF attachment protein</t>
  </si>
  <si>
    <t>NAPA</t>
  </si>
  <si>
    <t>O14763</t>
  </si>
  <si>
    <t>Tumor necrosis factor receptor superfamily member 10B</t>
  </si>
  <si>
    <t>TNFRSF10B</t>
  </si>
  <si>
    <t>Q15019</t>
  </si>
  <si>
    <t>Septin-2</t>
  </si>
  <si>
    <t>P46782</t>
  </si>
  <si>
    <t>40S ribosomal protein S5;40S ribosomal protein S5, N-terminally processed</t>
  </si>
  <si>
    <t>RPS5</t>
  </si>
  <si>
    <t>P62873</t>
  </si>
  <si>
    <t>Guanine nucleotide-binding protein G(I)/G(S)/G(T) subunit beta-1</t>
  </si>
  <si>
    <t>GNB1</t>
  </si>
  <si>
    <t>Q8N9N7</t>
  </si>
  <si>
    <t>Leucine-rich repeat-containing protein 57</t>
  </si>
  <si>
    <t>LRRC57</t>
  </si>
  <si>
    <t>P20073</t>
  </si>
  <si>
    <t>Annexin A7</t>
  </si>
  <si>
    <t>ANXA7</t>
  </si>
  <si>
    <t>Q68D91</t>
  </si>
  <si>
    <t>Metallo-beta-lactamase domain-containing protein 2</t>
  </si>
  <si>
    <t>MBLAC2</t>
  </si>
  <si>
    <t>P51665</t>
  </si>
  <si>
    <t>26S proteasome non-ATPase regulatory subunit 7</t>
  </si>
  <si>
    <t>PSMD7</t>
  </si>
  <si>
    <t>P48426</t>
  </si>
  <si>
    <t>Phosphatidylinositol 5-phosphate 4-kinase type-2 alpha</t>
  </si>
  <si>
    <t>PIP4K2A</t>
  </si>
  <si>
    <t>P16949</t>
  </si>
  <si>
    <t>Stathmin</t>
  </si>
  <si>
    <t>STMN1</t>
  </si>
  <si>
    <t>O60488</t>
  </si>
  <si>
    <t>Long-chain-fatty-acid--CoA ligase 4</t>
  </si>
  <si>
    <t>ACSL4</t>
  </si>
  <si>
    <t>P60866</t>
  </si>
  <si>
    <t>40S ribosomal protein S20</t>
  </si>
  <si>
    <t>RPS20</t>
  </si>
  <si>
    <t>P62701</t>
  </si>
  <si>
    <t>40S ribosomal protein S4, X isoform</t>
  </si>
  <si>
    <t>RPS4X</t>
  </si>
  <si>
    <t>P61313</t>
  </si>
  <si>
    <t>60S ribosomal protein L15</t>
  </si>
  <si>
    <t>RPL15</t>
  </si>
  <si>
    <t>O60506</t>
  </si>
  <si>
    <t>Heterogeneous nuclear ribonucleoprotein Q</t>
  </si>
  <si>
    <t>SYNCRIP</t>
  </si>
  <si>
    <t>Q08431</t>
  </si>
  <si>
    <t>Lactadherin;Lactadherin short form;Medin</t>
  </si>
  <si>
    <t>MFGE8</t>
  </si>
  <si>
    <t>P54577</t>
  </si>
  <si>
    <t>Tyrosine--tRNA ligase, cytoplasmic;Tyrosine--tRNA ligase, cytoplasmic, N-terminally processed</t>
  </si>
  <si>
    <t>YARS</t>
  </si>
  <si>
    <t>P49189</t>
  </si>
  <si>
    <t>4-trimethylaminobutyraldehyde dehydrogenase</t>
  </si>
  <si>
    <t>ALDH9A1</t>
  </si>
  <si>
    <t>P68104;Q5VTE0</t>
  </si>
  <si>
    <t>Elongation factor 1-alpha 1;Putative elongation factor 1-alpha-like 3</t>
  </si>
  <si>
    <t>EEF1A1;EEF1A1P5</t>
  </si>
  <si>
    <t>P61421</t>
  </si>
  <si>
    <t>V-type proton ATPase subunit d 1</t>
  </si>
  <si>
    <t>ATP6V0D1</t>
  </si>
  <si>
    <t>P46939</t>
  </si>
  <si>
    <t>Utrophin</t>
  </si>
  <si>
    <t>UTRN</t>
  </si>
  <si>
    <t>Q9UNH7</t>
  </si>
  <si>
    <t>Sorting nexin-6;Sorting nexin-6, N-terminally processed</t>
  </si>
  <si>
    <t>SNX6</t>
  </si>
  <si>
    <t>P23246</t>
  </si>
  <si>
    <t>Splicing factor, proline- and glutamine-rich</t>
  </si>
  <si>
    <t>SFPQ</t>
  </si>
  <si>
    <t>O60841</t>
  </si>
  <si>
    <t>Eukaryotic translation initiation factor 5B</t>
  </si>
  <si>
    <t>EIF5B</t>
  </si>
  <si>
    <t>P11142</t>
  </si>
  <si>
    <t>Heat shock cognate 71 kDa protein</t>
  </si>
  <si>
    <t>HSPA8</t>
  </si>
  <si>
    <t>P52907</t>
  </si>
  <si>
    <t>F-actin-capping protein subunit alpha-1</t>
  </si>
  <si>
    <t>CAPZA1</t>
  </si>
  <si>
    <t>O43504</t>
  </si>
  <si>
    <t>Ragulator complex protein LAMTOR5</t>
  </si>
  <si>
    <t>LAMTOR5</t>
  </si>
  <si>
    <t>P61970</t>
  </si>
  <si>
    <t>Nuclear transport factor 2</t>
  </si>
  <si>
    <t>NUTF2</t>
  </si>
  <si>
    <t>Q8IZA0</t>
  </si>
  <si>
    <t>Dyslexia-associated protein KIAA0319-like protein</t>
  </si>
  <si>
    <t>KIAA0319L</t>
  </si>
  <si>
    <t>Q14258</t>
  </si>
  <si>
    <t>E3 ubiquitin/ISG15 ligase TRIM25</t>
  </si>
  <si>
    <t>TRIM25</t>
  </si>
  <si>
    <t>Q12904</t>
  </si>
  <si>
    <t>Aminoacyl tRNA synthase complex-interacting multifunctional protein 1;Endothelial monocyte-activating polypeptide 2</t>
  </si>
  <si>
    <t>AIMP1</t>
  </si>
  <si>
    <t>Q9NZW5</t>
  </si>
  <si>
    <t>MAGUK p55 subfamily member 6</t>
  </si>
  <si>
    <t>MPP6</t>
  </si>
  <si>
    <t>P60983</t>
  </si>
  <si>
    <t>Glia maturation factor beta</t>
  </si>
  <si>
    <t>GMFB</t>
  </si>
  <si>
    <t>Q15363</t>
  </si>
  <si>
    <t>Transmembrane emp24 domain-containing protein 2</t>
  </si>
  <si>
    <t>TMED2</t>
  </si>
  <si>
    <t>P55072</t>
  </si>
  <si>
    <t>Transitional endoplasmic reticulum ATPase</t>
  </si>
  <si>
    <t>VCP</t>
  </si>
  <si>
    <t>P25398</t>
  </si>
  <si>
    <t>40S ribosomal protein S12</t>
  </si>
  <si>
    <t>RPS12</t>
  </si>
  <si>
    <t>Q07955</t>
  </si>
  <si>
    <t>Serine/arginine-rich splicing factor 1</t>
  </si>
  <si>
    <t>SRSF1</t>
  </si>
  <si>
    <t>Q13561</t>
  </si>
  <si>
    <t>Dynactin subunit 2</t>
  </si>
  <si>
    <t>DCTN2</t>
  </si>
  <si>
    <t>Q9UQ80</t>
  </si>
  <si>
    <t>Proliferation-associated protein 2G4</t>
  </si>
  <si>
    <t>PA2G4</t>
  </si>
  <si>
    <t>P61106</t>
  </si>
  <si>
    <t>Ras-related protein Rab-14</t>
  </si>
  <si>
    <t>RAB14</t>
  </si>
  <si>
    <t>Q02543</t>
  </si>
  <si>
    <t>60S ribosomal protein L18a</t>
  </si>
  <si>
    <t>RPL18A</t>
  </si>
  <si>
    <t>Q12846</t>
  </si>
  <si>
    <t>Syntaxin-4</t>
  </si>
  <si>
    <t>STX4</t>
  </si>
  <si>
    <t>O76094</t>
  </si>
  <si>
    <t>Signal recognition particle subunit SRP72</t>
  </si>
  <si>
    <t>SRP72</t>
  </si>
  <si>
    <t>P17812</t>
  </si>
  <si>
    <t>CTP synthase 1</t>
  </si>
  <si>
    <t>CTPS1</t>
  </si>
  <si>
    <t>P11166</t>
  </si>
  <si>
    <t>Solute carrier family 2, facilitated glucose transporter member 1</t>
  </si>
  <si>
    <t>SLC2A1</t>
  </si>
  <si>
    <t>P68036</t>
  </si>
  <si>
    <t>Ubiquitin-conjugating enzyme E2 L3</t>
  </si>
  <si>
    <t>UBE2L3</t>
  </si>
  <si>
    <t>Q86VP6</t>
  </si>
  <si>
    <t>Cullin-associated NEDD8-dissociated protein 1</t>
  </si>
  <si>
    <t>CAND1</t>
  </si>
  <si>
    <t>Q13200</t>
  </si>
  <si>
    <t>26S proteasome non-ATPase regulatory subunit 2</t>
  </si>
  <si>
    <t>PSMD2</t>
  </si>
  <si>
    <t>P61026</t>
  </si>
  <si>
    <t>Ras-related protein Rab-10</t>
  </si>
  <si>
    <t>RAB10</t>
  </si>
  <si>
    <t>O15498</t>
  </si>
  <si>
    <t>Synaptobrevin homolog YKT6</t>
  </si>
  <si>
    <t>YKT6</t>
  </si>
  <si>
    <t>Q99460</t>
  </si>
  <si>
    <t>26S proteasome non-ATPase regulatory subunit 1</t>
  </si>
  <si>
    <t>PSMD1</t>
  </si>
  <si>
    <t>P04083</t>
  </si>
  <si>
    <t>Annexin A1</t>
  </si>
  <si>
    <t>ANXA1</t>
  </si>
  <si>
    <t>P31948</t>
  </si>
  <si>
    <t>Stress-induced-phosphoprotein 1</t>
  </si>
  <si>
    <t>STIP1</t>
  </si>
  <si>
    <t>P04350</t>
  </si>
  <si>
    <t>Tubulin beta-4A chain</t>
  </si>
  <si>
    <t>TUBB4A</t>
  </si>
  <si>
    <t>Q9Y265</t>
  </si>
  <si>
    <t>RuvB-like 1</t>
  </si>
  <si>
    <t>RUVBL1</t>
  </si>
  <si>
    <t>Q99878;Q96KK5;Q9BTM1;Q16777;Q93077;Q7L7L0;Q6FI13;P20671;P0C0S8;P04908;Q96QV6;P16104</t>
  </si>
  <si>
    <t>Histone H2A type 1-J;Histone H2A type 1-H;Histone H2A.J;Histone H2A type 2-C;Histone H2A type 1-C;Histone H2A type 3;Histone H2A type 2-A;Histone H2A type 1-D;Histone H2A type 1;Histone H2A type 1-B/E;Histone H2A type 1-A;Histone H2AX</t>
  </si>
  <si>
    <t>HIST1H2AJ;HIST1H2AH;H2AFJ;HIST2H2AC;HIST1H2AC;HIST3H2A;HIST2H2AA3;HIST1H2AD;HIST1H2AG;HIST1H2AB;HIST1H2AA;H2AFX</t>
  </si>
  <si>
    <t>P06454</t>
  </si>
  <si>
    <t>Prothymosin alpha;Prothymosin alpha, N-terminally processed;Thymosin alpha-1</t>
  </si>
  <si>
    <t>PTMA</t>
  </si>
  <si>
    <t>P61978</t>
  </si>
  <si>
    <t>Heterogeneous nuclear ribonucleoprotein K</t>
  </si>
  <si>
    <t>HNRNPK</t>
  </si>
  <si>
    <t>P25685</t>
  </si>
  <si>
    <t>DnaJ homolog subfamily B member 1</t>
  </si>
  <si>
    <t>DNAJB1</t>
  </si>
  <si>
    <t>O60749</t>
  </si>
  <si>
    <t>Sorting nexin-2</t>
  </si>
  <si>
    <t>SNX2</t>
  </si>
  <si>
    <t>P38606</t>
  </si>
  <si>
    <t>V-type proton ATPase catalytic subunit A</t>
  </si>
  <si>
    <t>ATP6V1A</t>
  </si>
  <si>
    <t>O00154</t>
  </si>
  <si>
    <t>Cytosolic acyl coenzyme A thioester hydrolase</t>
  </si>
  <si>
    <t>ACOT7</t>
  </si>
  <si>
    <t>P07814</t>
  </si>
  <si>
    <t>Bifunctional glutamate/proline--tRNA ligase;Glutamate--tRNA ligase;Proline--tRNA ligase</t>
  </si>
  <si>
    <t>EPRS</t>
  </si>
  <si>
    <t>P61158</t>
  </si>
  <si>
    <t>Actin-related protein 3</t>
  </si>
  <si>
    <t>ACTR3</t>
  </si>
  <si>
    <t>P12814</t>
  </si>
  <si>
    <t>Alpha-actinin-1</t>
  </si>
  <si>
    <t>ACTN1</t>
  </si>
  <si>
    <t>Q9NV96</t>
  </si>
  <si>
    <t>Cell cycle control protein 50A</t>
  </si>
  <si>
    <t>TMEM30A</t>
  </si>
  <si>
    <t>P59998</t>
  </si>
  <si>
    <t>Actin-related protein 2/3 complex subunit 4</t>
  </si>
  <si>
    <t>ARPC4</t>
  </si>
  <si>
    <t>P60174</t>
  </si>
  <si>
    <t>Triosephosphate isomerase</t>
  </si>
  <si>
    <t>TPI1</t>
  </si>
  <si>
    <t>O00231</t>
  </si>
  <si>
    <t>26S proteasome non-ATPase regulatory subunit 11</t>
  </si>
  <si>
    <t>PSMD11</t>
  </si>
  <si>
    <t>O15144</t>
  </si>
  <si>
    <t>Actin-related protein 2/3 complex subunit 2</t>
  </si>
  <si>
    <t>ARPC2</t>
  </si>
  <si>
    <t>Q9H3K6</t>
  </si>
  <si>
    <t>BolA-like protein 2</t>
  </si>
  <si>
    <t>BOLA2</t>
  </si>
  <si>
    <t>Q8IZP0</t>
  </si>
  <si>
    <t>Abl interactor 1</t>
  </si>
  <si>
    <t>ABI1</t>
  </si>
  <si>
    <t>P13639</t>
  </si>
  <si>
    <t>Elongation factor 2</t>
  </si>
  <si>
    <t>EEF2</t>
  </si>
  <si>
    <t>P53985</t>
  </si>
  <si>
    <t>Monocarboxylate transporter 1</t>
  </si>
  <si>
    <t>SLC16A1</t>
  </si>
  <si>
    <t>Q8WTV0</t>
  </si>
  <si>
    <t>Scavenger receptor class B member 1</t>
  </si>
  <si>
    <t>SCARB1</t>
  </si>
  <si>
    <t>P98196</t>
  </si>
  <si>
    <t>Probable phospholipid-transporting ATPase IH</t>
  </si>
  <si>
    <t>ATP11A</t>
  </si>
  <si>
    <t>O60462</t>
  </si>
  <si>
    <t>Neuropilin-2</t>
  </si>
  <si>
    <t>NRP2</t>
  </si>
  <si>
    <t>P62244</t>
  </si>
  <si>
    <t>40S ribosomal protein S15a</t>
  </si>
  <si>
    <t>RPS15A</t>
  </si>
  <si>
    <t>P62258</t>
  </si>
  <si>
    <t>14-3-3 protein epsilon</t>
  </si>
  <si>
    <t>YWHAE</t>
  </si>
  <si>
    <t>P49023</t>
  </si>
  <si>
    <t>Paxillin</t>
  </si>
  <si>
    <t>PXN</t>
  </si>
  <si>
    <t>P36543</t>
  </si>
  <si>
    <t>V-type proton ATPase subunit E 1</t>
  </si>
  <si>
    <t>ATP6V1E1</t>
  </si>
  <si>
    <t>Q14974</t>
  </si>
  <si>
    <t>Importin subunit beta-1</t>
  </si>
  <si>
    <t>KPNB1</t>
  </si>
  <si>
    <t>P30046;A6NHG4</t>
  </si>
  <si>
    <t>D-dopachrome decarboxylase;D-dopachrome decarboxylase-like protein</t>
  </si>
  <si>
    <t>DDT;DDTL</t>
  </si>
  <si>
    <t>Q00610</t>
  </si>
  <si>
    <t>Clathrin heavy chain 1</t>
  </si>
  <si>
    <t>CLTC</t>
  </si>
  <si>
    <t>P35606</t>
  </si>
  <si>
    <t>Coatomer subunit beta</t>
  </si>
  <si>
    <t>COPB2</t>
  </si>
  <si>
    <t>P28072</t>
  </si>
  <si>
    <t>Proteasome subunit beta type-6</t>
  </si>
  <si>
    <t>PSMB6</t>
  </si>
  <si>
    <t>Q7L576</t>
  </si>
  <si>
    <t>Cytoplasmic FMR1-interacting protein 1</t>
  </si>
  <si>
    <t>CYFIP1</t>
  </si>
  <si>
    <t>P13798</t>
  </si>
  <si>
    <t>Acylamino-acid-releasing enzyme</t>
  </si>
  <si>
    <t>APEH</t>
  </si>
  <si>
    <t>Q9Y285</t>
  </si>
  <si>
    <t>Phenylalanine--tRNA ligase alpha subunit</t>
  </si>
  <si>
    <t>FARSA</t>
  </si>
  <si>
    <t>P00441</t>
  </si>
  <si>
    <t>Superoxide dismutase [Cu-Zn]</t>
  </si>
  <si>
    <t>SOD1</t>
  </si>
  <si>
    <t>O94832</t>
  </si>
  <si>
    <t>Unconventional myosin-Id</t>
  </si>
  <si>
    <t>MYO1D</t>
  </si>
  <si>
    <t>P30041</t>
  </si>
  <si>
    <t>Peroxiredoxin-6</t>
  </si>
  <si>
    <t>PRDX6</t>
  </si>
  <si>
    <t>P61981</t>
  </si>
  <si>
    <t>14-3-3 protein gamma;14-3-3 protein gamma, N-terminally processed</t>
  </si>
  <si>
    <t>YWHAG</t>
  </si>
  <si>
    <t>P18084</t>
  </si>
  <si>
    <t>Integrin beta-5</t>
  </si>
  <si>
    <t>ITGB5</t>
  </si>
  <si>
    <t>P49915</t>
  </si>
  <si>
    <t>GMP synthase [glutamine-hydrolyzing]</t>
  </si>
  <si>
    <t>GMPS</t>
  </si>
  <si>
    <t>P50570</t>
  </si>
  <si>
    <t>Dynamin-2</t>
  </si>
  <si>
    <t>DNM2</t>
  </si>
  <si>
    <t>P78527</t>
  </si>
  <si>
    <t>DNA-dependent protein kinase catalytic subunit</t>
  </si>
  <si>
    <t>PRKDC</t>
  </si>
  <si>
    <t>Q9UL25</t>
  </si>
  <si>
    <t>Ras-related protein Rab-21</t>
  </si>
  <si>
    <t>RAB21</t>
  </si>
  <si>
    <t>P07737</t>
  </si>
  <si>
    <t>Profilin-1</t>
  </si>
  <si>
    <t>PFN1</t>
  </si>
  <si>
    <t>P43490</t>
  </si>
  <si>
    <t>Nicotinamide phosphoribosyltransferase</t>
  </si>
  <si>
    <t>NAMPT</t>
  </si>
  <si>
    <t>Q8N4C8</t>
  </si>
  <si>
    <t>Misshapen-like kinase 1</t>
  </si>
  <si>
    <t>MINK1</t>
  </si>
  <si>
    <t>Q9BXI6</t>
  </si>
  <si>
    <t>TBC1 domain family member 10A</t>
  </si>
  <si>
    <t>TBC1D10A</t>
  </si>
  <si>
    <t>P50995</t>
  </si>
  <si>
    <t>Annexin A11</t>
  </si>
  <si>
    <t>ANXA11</t>
  </si>
  <si>
    <t>Q9UNM6</t>
  </si>
  <si>
    <t>26S proteasome non-ATPase regulatory subunit 13</t>
  </si>
  <si>
    <t>PSMD13</t>
  </si>
  <si>
    <t>Q8WUM4</t>
  </si>
  <si>
    <t>Programmed cell death 6-interacting protein</t>
  </si>
  <si>
    <t>PDCD6IP</t>
  </si>
  <si>
    <t>Q15181</t>
  </si>
  <si>
    <t>Inorganic pyrophosphatase</t>
  </si>
  <si>
    <t>PPA1</t>
  </si>
  <si>
    <t>Q9Y6W5</t>
  </si>
  <si>
    <t>Wiskott-Aldrich syndrome protein family member 2</t>
  </si>
  <si>
    <t>WASF2</t>
  </si>
  <si>
    <t>Q14376</t>
  </si>
  <si>
    <t>UDP-glucose 4-epimerase</t>
  </si>
  <si>
    <t>GALE</t>
  </si>
  <si>
    <t>P63208</t>
  </si>
  <si>
    <t>S-phase kinase-associated protein 1</t>
  </si>
  <si>
    <t>SKP1</t>
  </si>
  <si>
    <t>Q9NSD9</t>
  </si>
  <si>
    <t>Phenylalanine--tRNA ligase beta subunit</t>
  </si>
  <si>
    <t>FARSB</t>
  </si>
  <si>
    <t>O15143</t>
  </si>
  <si>
    <t>Actin-related protein 2/3 complex subunit 1B</t>
  </si>
  <si>
    <t>ARPC1B</t>
  </si>
  <si>
    <t>O14980</t>
  </si>
  <si>
    <t>Exportin-1</t>
  </si>
  <si>
    <t>XPO1</t>
  </si>
  <si>
    <t>P33176</t>
  </si>
  <si>
    <t>Kinesin-1 heavy chain</t>
  </si>
  <si>
    <t>KIF5B</t>
  </si>
  <si>
    <t>Q9Y266</t>
  </si>
  <si>
    <t>Nuclear migration protein nudC</t>
  </si>
  <si>
    <t>NUDC</t>
  </si>
  <si>
    <t>Q68EM7</t>
  </si>
  <si>
    <t>Rho GTPase-activating protein 17</t>
  </si>
  <si>
    <t>ARHGAP17</t>
  </si>
  <si>
    <t>P13797</t>
  </si>
  <si>
    <t>Plastin-3</t>
  </si>
  <si>
    <t>PLS3</t>
  </si>
  <si>
    <t>Q9NR45</t>
  </si>
  <si>
    <t>Sialic acid synthase</t>
  </si>
  <si>
    <t>NANS</t>
  </si>
  <si>
    <t>O43242</t>
  </si>
  <si>
    <t>26S proteasome non-ATPase regulatory subunit 3</t>
  </si>
  <si>
    <t>PSMD3</t>
  </si>
  <si>
    <t>P26006</t>
  </si>
  <si>
    <t>Integrin alpha-3;Integrin alpha-3 heavy chain;Integrin alpha-3 light chain</t>
  </si>
  <si>
    <t>ITGA3</t>
  </si>
  <si>
    <t>Q15691</t>
  </si>
  <si>
    <t>Microtubule-associated protein RP/EB family member 1</t>
  </si>
  <si>
    <t>MAPRE1</t>
  </si>
  <si>
    <t>P09543</t>
  </si>
  <si>
    <t>2,3-cyclic-nucleotide 3-phosphodiesterase</t>
  </si>
  <si>
    <t>CNP</t>
  </si>
  <si>
    <t>P00387</t>
  </si>
  <si>
    <t>NADH-cytochrome b5 reductase 3;NADH-cytochrome b5 reductase 3 membrane-bound form;NADH-cytochrome b5 reductase 3 soluble form</t>
  </si>
  <si>
    <t>CYB5R3</t>
  </si>
  <si>
    <t>Q9Y490</t>
  </si>
  <si>
    <t>Talin-1</t>
  </si>
  <si>
    <t>TLN1</t>
  </si>
  <si>
    <t>Q8WUW1</t>
  </si>
  <si>
    <t>Protein BRICK1</t>
  </si>
  <si>
    <t>BRK1</t>
  </si>
  <si>
    <t>Q13177</t>
  </si>
  <si>
    <t>Serine/threonine-protein kinase PAK 2;PAK-2p27;PAK-2p34</t>
  </si>
  <si>
    <t>PAK2</t>
  </si>
  <si>
    <t>Q12959</t>
  </si>
  <si>
    <t>Disks large homolog 1</t>
  </si>
  <si>
    <t>DLG1</t>
  </si>
  <si>
    <t>Q07960</t>
  </si>
  <si>
    <t>Rho GTPase-activating protein 1</t>
  </si>
  <si>
    <t>ARHGAP1</t>
  </si>
  <si>
    <t>Q16658</t>
  </si>
  <si>
    <t>Fascin</t>
  </si>
  <si>
    <t>FSCN1</t>
  </si>
  <si>
    <t>Q16864</t>
  </si>
  <si>
    <t>V-type proton ATPase subunit F</t>
  </si>
  <si>
    <t>ATP6V1F</t>
  </si>
  <si>
    <t>Q96CW1</t>
  </si>
  <si>
    <t>AP-2 complex subunit mu</t>
  </si>
  <si>
    <t>AP2M1</t>
  </si>
  <si>
    <t>O43684</t>
  </si>
  <si>
    <t>Mitotic checkpoint protein BUB3</t>
  </si>
  <si>
    <t>BUB3</t>
  </si>
  <si>
    <t>P05198</t>
  </si>
  <si>
    <t>Eukaryotic translation initiation factor 2 subunit 1</t>
  </si>
  <si>
    <t>EIF2S1</t>
  </si>
  <si>
    <t>Q15907;P62491</t>
  </si>
  <si>
    <t>Ras-related protein Rab-11B;Ras-related protein Rab-11A</t>
  </si>
  <si>
    <t>RAB11B;RAB11A</t>
  </si>
  <si>
    <t>P10155</t>
  </si>
  <si>
    <t>60 kDa SS-A/Ro ribonucleoprotein</t>
  </si>
  <si>
    <t>TROVE2</t>
  </si>
  <si>
    <t>P60900</t>
  </si>
  <si>
    <t>Proteasome subunit alpha type-6</t>
  </si>
  <si>
    <t>PSMA6</t>
  </si>
  <si>
    <t>P61160</t>
  </si>
  <si>
    <t>Actin-related protein 2</t>
  </si>
  <si>
    <t>ACTR2</t>
  </si>
  <si>
    <t>Q9Y4F1</t>
  </si>
  <si>
    <t>FERM, RhoGEF and pleckstrin domain-containing protein 1</t>
  </si>
  <si>
    <t>FARP1</t>
  </si>
  <si>
    <t>P49591</t>
  </si>
  <si>
    <t>Serine--tRNA ligase, cytoplasmic</t>
  </si>
  <si>
    <t>SARS</t>
  </si>
  <si>
    <t>P55884</t>
  </si>
  <si>
    <t>Eukaryotic translation initiation factor 3 subunit B</t>
  </si>
  <si>
    <t>EIF3B</t>
  </si>
  <si>
    <t>P41250</t>
  </si>
  <si>
    <t>Glycine--tRNA ligase</t>
  </si>
  <si>
    <t>GARS</t>
  </si>
  <si>
    <t>P60903</t>
  </si>
  <si>
    <t>Protein S100-A10</t>
  </si>
  <si>
    <t>S100A10</t>
  </si>
  <si>
    <t>Q9NRW7</t>
  </si>
  <si>
    <t>Vacuolar protein sorting-associated protein 45</t>
  </si>
  <si>
    <t>VPS45</t>
  </si>
  <si>
    <t>Q92544</t>
  </si>
  <si>
    <t>Transmembrane 9 superfamily member 4</t>
  </si>
  <si>
    <t>TM9SF4</t>
  </si>
  <si>
    <t>Q9BXF6</t>
  </si>
  <si>
    <t>Rab11 family-interacting protein 5</t>
  </si>
  <si>
    <t>RAB11FIP5</t>
  </si>
  <si>
    <t>P60228</t>
  </si>
  <si>
    <t>Eukaryotic translation initiation factor 3 subunit E</t>
  </si>
  <si>
    <t>EIF3E</t>
  </si>
  <si>
    <t>Q04837</t>
  </si>
  <si>
    <t>Single-stranded DNA-binding protein, mitochondrial</t>
  </si>
  <si>
    <t>SSBP1</t>
  </si>
  <si>
    <t>P02786</t>
  </si>
  <si>
    <t>Transferrin receptor protein 1;Transferrin receptor protein 1, serum form</t>
  </si>
  <si>
    <t>TFRC</t>
  </si>
  <si>
    <t>P21283</t>
  </si>
  <si>
    <t>V-type proton ATPase subunit C 1</t>
  </si>
  <si>
    <t>ATP6V1C1</t>
  </si>
  <si>
    <t>Q12792</t>
  </si>
  <si>
    <t>Twinfilin-1</t>
  </si>
  <si>
    <t>TWF1</t>
  </si>
  <si>
    <t>P48147</t>
  </si>
  <si>
    <t>Prolyl endopeptidase</t>
  </si>
  <si>
    <t>PREP</t>
  </si>
  <si>
    <t>P19105;O14950;P24844</t>
  </si>
  <si>
    <t>Myosin regulatory light chain 12A;Myosin regulatory light chain 12B;Myosin regulatory light polypeptide 9</t>
  </si>
  <si>
    <t>MYL12A;MYL12B;MYL9</t>
  </si>
  <si>
    <t>P12081</t>
  </si>
  <si>
    <t>Histidine--tRNA ligase, cytoplasmic</t>
  </si>
  <si>
    <t>HARS</t>
  </si>
  <si>
    <t>P41252</t>
  </si>
  <si>
    <t>Isoleucine--tRNA ligase, cytoplasmic</t>
  </si>
  <si>
    <t>IARS</t>
  </si>
  <si>
    <t>P62993</t>
  </si>
  <si>
    <t>Growth factor receptor-bound protein 2</t>
  </si>
  <si>
    <t>GRB2</t>
  </si>
  <si>
    <t>P04406</t>
  </si>
  <si>
    <t>Glyceraldehyde-3-phosphate dehydrogenase</t>
  </si>
  <si>
    <t>GAPDH</t>
  </si>
  <si>
    <t>Q13442</t>
  </si>
  <si>
    <t>28 kDa heat- and acid-stable phosphoprotein</t>
  </si>
  <si>
    <t>PDAP1</t>
  </si>
  <si>
    <t>P17858</t>
  </si>
  <si>
    <t>ATP-dependent 6-phosphofructokinase, liver type</t>
  </si>
  <si>
    <t>PFKL</t>
  </si>
  <si>
    <t>P11234</t>
  </si>
  <si>
    <t>Ras-related protein Ral-B</t>
  </si>
  <si>
    <t>RALB</t>
  </si>
  <si>
    <t>P31949</t>
  </si>
  <si>
    <t>Protein S100-A11;Protein S100-A11, N-terminally processed</t>
  </si>
  <si>
    <t>S100A11</t>
  </si>
  <si>
    <t>Q9BR76</t>
  </si>
  <si>
    <t>Coronin-1B</t>
  </si>
  <si>
    <t>CORO1B</t>
  </si>
  <si>
    <t>P46777</t>
  </si>
  <si>
    <t>60S ribosomal protein L5</t>
  </si>
  <si>
    <t>RPL5</t>
  </si>
  <si>
    <t>P04921</t>
  </si>
  <si>
    <t>Glycophorin-C</t>
  </si>
  <si>
    <t>GYPC</t>
  </si>
  <si>
    <t>P26640</t>
  </si>
  <si>
    <t>Valine--tRNA ligase</t>
  </si>
  <si>
    <t>VARS</t>
  </si>
  <si>
    <t>P62318</t>
  </si>
  <si>
    <t>Small nuclear ribonucleoprotein Sm D3</t>
  </si>
  <si>
    <t>SNRPD3</t>
  </si>
  <si>
    <t>P84095</t>
  </si>
  <si>
    <t>Rho-related GTP-binding protein RhoG</t>
  </si>
  <si>
    <t>RHOG</t>
  </si>
  <si>
    <t>Q9UNK0</t>
  </si>
  <si>
    <t>Syntaxin-8</t>
  </si>
  <si>
    <t>STX8</t>
  </si>
  <si>
    <t>Q6NYC8</t>
  </si>
  <si>
    <t>Phostensin</t>
  </si>
  <si>
    <t>PPP1R18</t>
  </si>
  <si>
    <t>P60953</t>
  </si>
  <si>
    <t>Cell division control protein 42 homolog</t>
  </si>
  <si>
    <t>CDC42</t>
  </si>
  <si>
    <t>P98160</t>
  </si>
  <si>
    <t>Basement membrane-specific heparan sulfate proteoglycan core protein;Endorepellin;LG3 peptide</t>
  </si>
  <si>
    <t>HSPG2</t>
  </si>
  <si>
    <t>P20340</t>
  </si>
  <si>
    <t>Ras-related protein Rab-6A</t>
  </si>
  <si>
    <t>RAB6A</t>
  </si>
  <si>
    <t>Q9UJU6</t>
  </si>
  <si>
    <t>Drebrin-like protein</t>
  </si>
  <si>
    <t>DBNL</t>
  </si>
  <si>
    <t>P32004</t>
  </si>
  <si>
    <t>Neural cell adhesion molecule L1</t>
  </si>
  <si>
    <t>L1CAM</t>
  </si>
  <si>
    <t>Q92599</t>
  </si>
  <si>
    <t>Septin-8</t>
  </si>
  <si>
    <t>P07339</t>
  </si>
  <si>
    <t>Cathepsin D;Cathepsin D light chain;Cathepsin D heavy chain</t>
  </si>
  <si>
    <t>CTSD</t>
  </si>
  <si>
    <t>O60271</t>
  </si>
  <si>
    <t>C-Jun-amino-terminal kinase-interacting protein 4</t>
  </si>
  <si>
    <t>SPAG9</t>
  </si>
  <si>
    <t>O43633</t>
  </si>
  <si>
    <t>Charged multivesicular body protein 2a</t>
  </si>
  <si>
    <t>CHMP2A</t>
  </si>
  <si>
    <t>O00186</t>
  </si>
  <si>
    <t>Syntaxin-binding protein 3</t>
  </si>
  <si>
    <t>STXBP3</t>
  </si>
  <si>
    <t>P46781</t>
  </si>
  <si>
    <t>40S ribosomal protein S9</t>
  </si>
  <si>
    <t>RPS9</t>
  </si>
  <si>
    <t>Q00796</t>
  </si>
  <si>
    <t>Sorbitol dehydrogenase</t>
  </si>
  <si>
    <t>SORD</t>
  </si>
  <si>
    <t>Q07157</t>
  </si>
  <si>
    <t>Tight junction protein ZO-1</t>
  </si>
  <si>
    <t>TJP1</t>
  </si>
  <si>
    <t>P47755</t>
  </si>
  <si>
    <t>F-actin-capping protein subunit alpha-2</t>
  </si>
  <si>
    <t>CAPZA2</t>
  </si>
  <si>
    <t>O60884</t>
  </si>
  <si>
    <t>DnaJ homolog subfamily A member 2</t>
  </si>
  <si>
    <t>DNAJA2</t>
  </si>
  <si>
    <t>P41091;Q2VIR3</t>
  </si>
  <si>
    <t>Eukaryotic translation initiation factor 2 subunit 3;Putative eukaryotic translation initiation factor 2 subunit 3-like protein</t>
  </si>
  <si>
    <t>EIF2S3;EIF2S3L</t>
  </si>
  <si>
    <t>O15118</t>
  </si>
  <si>
    <t>Niemann-Pick C1 protein</t>
  </si>
  <si>
    <t>NPC1</t>
  </si>
  <si>
    <t>O60493</t>
  </si>
  <si>
    <t>Sorting nexin-3</t>
  </si>
  <si>
    <t>SNX3</t>
  </si>
  <si>
    <t>P61019</t>
  </si>
  <si>
    <t>Ras-related protein Rab-2A</t>
  </si>
  <si>
    <t>RAB2A</t>
  </si>
  <si>
    <t>P14618</t>
  </si>
  <si>
    <t>Pyruvate kinase PKM</t>
  </si>
  <si>
    <t>PKM</t>
  </si>
  <si>
    <t>P51148</t>
  </si>
  <si>
    <t>Ras-related protein Rab-5C</t>
  </si>
  <si>
    <t>RAB5C</t>
  </si>
  <si>
    <t>P27708</t>
  </si>
  <si>
    <t>CAD protein;Glutamine-dependent carbamoyl-phosphate synthase;Aspartate carbamoyltransferase;Dihydroorotase</t>
  </si>
  <si>
    <t>CAD</t>
  </si>
  <si>
    <t>P11940;Q9H361</t>
  </si>
  <si>
    <t>Polyadenylate-binding protein 1;Polyadenylate-binding protein 3</t>
  </si>
  <si>
    <t>PABPC1;PABPC3</t>
  </si>
  <si>
    <t>P22314</t>
  </si>
  <si>
    <t>Ubiquitin-like modifier-activating enzyme 1</t>
  </si>
  <si>
    <t>UBA1</t>
  </si>
  <si>
    <t>P56192</t>
  </si>
  <si>
    <t>Methionine--tRNA ligase, cytoplasmic</t>
  </si>
  <si>
    <t>MARS</t>
  </si>
  <si>
    <t>O95819</t>
  </si>
  <si>
    <t>Mitogen-activated protein kinase kinase kinase kinase 4</t>
  </si>
  <si>
    <t>MAP4K4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</si>
  <si>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</si>
  <si>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</si>
  <si>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</si>
  <si>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Q9Y653</t>
  </si>
  <si>
    <t>G-protein coupled receptor 56;GPR56 N-terminal fragment;GPR56 C-terminal fragment</t>
  </si>
  <si>
    <t>GPR56</t>
  </si>
  <si>
    <t>P05362</t>
  </si>
  <si>
    <t>Intercellular adhesion molecule 1</t>
  </si>
  <si>
    <t>ICAM1</t>
  </si>
  <si>
    <t>Q9UN37</t>
  </si>
  <si>
    <t>Vacuolar protein sorting-associated protein 4A</t>
  </si>
  <si>
    <t>VPS4A</t>
  </si>
  <si>
    <t>Q14203</t>
  </si>
  <si>
    <t>Dynactin subunit 1</t>
  </si>
  <si>
    <t>DCTN1</t>
  </si>
  <si>
    <t>P30153</t>
  </si>
  <si>
    <t>Serine/threonine-protein phosphatase 2A 65 kDa regulatory subunit A alpha isoform</t>
  </si>
  <si>
    <t>PPP2R1A</t>
  </si>
  <si>
    <t>Q96HC4</t>
  </si>
  <si>
    <t>PDZ and LIM domain protein 5</t>
  </si>
  <si>
    <t>PDLIM5</t>
  </si>
  <si>
    <t>Q96N67</t>
  </si>
  <si>
    <t>Dedicator of cytokinesis protein 7</t>
  </si>
  <si>
    <t>DOCK7</t>
  </si>
  <si>
    <t>Q96GK7;Q6P2I3</t>
  </si>
  <si>
    <t>Fumarylacetoacetate hydrolase domain-containing protein 2A;Fumarylacetoacetate hydrolase domain-containing protein 2B</t>
  </si>
  <si>
    <t>FAHD2A;FAHD2B</t>
  </si>
  <si>
    <t>Q9NUP9</t>
  </si>
  <si>
    <t>Protein lin-7 homolog C</t>
  </si>
  <si>
    <t>LIN7C</t>
  </si>
  <si>
    <t>P14209</t>
  </si>
  <si>
    <t>CD99 antigen</t>
  </si>
  <si>
    <t>CD99</t>
  </si>
  <si>
    <t>P09496</t>
  </si>
  <si>
    <t>Clathrin light chain A</t>
  </si>
  <si>
    <t>CLTA</t>
  </si>
  <si>
    <t>Q05682</t>
  </si>
  <si>
    <t>Caldesmon</t>
  </si>
  <si>
    <t>CALD1</t>
  </si>
  <si>
    <t>P55209</t>
  </si>
  <si>
    <t>Nucleosome assembly protein 1-like 1</t>
  </si>
  <si>
    <t>NAP1L1</t>
  </si>
  <si>
    <t>Q9Y6M7</t>
  </si>
  <si>
    <t>Sodium bicarbonate cotransporter 3</t>
  </si>
  <si>
    <t>SLC4A7</t>
  </si>
  <si>
    <t>Q14152</t>
  </si>
  <si>
    <t>Eukaryotic translation initiation factor 3 subunit A</t>
  </si>
  <si>
    <t>EIF3A</t>
  </si>
  <si>
    <t>P52209</t>
  </si>
  <si>
    <t>6-phosphogluconate dehydrogenase, decarboxylating</t>
  </si>
  <si>
    <t>PGD</t>
  </si>
  <si>
    <t>Q99613;B5ME19</t>
  </si>
  <si>
    <t>Eukaryotic translation initiation factor 3 subunit C;Eukaryotic translation initiation factor 3 subunit C-like protein</t>
  </si>
  <si>
    <t>EIF3C;EIF3CL</t>
  </si>
  <si>
    <t>P09972</t>
  </si>
  <si>
    <t>Fructose-bisphosphate aldolase C</t>
  </si>
  <si>
    <t>ALDOC</t>
  </si>
  <si>
    <t>P08069</t>
  </si>
  <si>
    <t>Insulin-like growth factor 1 receptor;Insulin-like growth factor 1 receptor alpha chain;Insulin-like growth factor 1 receptor beta chain</t>
  </si>
  <si>
    <t>IGF1R</t>
  </si>
  <si>
    <t>P16070</t>
  </si>
  <si>
    <t>CD44 antigen</t>
  </si>
  <si>
    <t>CD44</t>
  </si>
  <si>
    <t>P31946</t>
  </si>
  <si>
    <t>14-3-3 protein beta/alpha;14-3-3 protein beta/alpha, N-terminally processed</t>
  </si>
  <si>
    <t>YWHAB</t>
  </si>
  <si>
    <t>Q9UBQ0</t>
  </si>
  <si>
    <t>Vacuolar protein sorting-associated protein 29</t>
  </si>
  <si>
    <t>VPS29</t>
  </si>
  <si>
    <t>P06576</t>
  </si>
  <si>
    <t>ATP synthase subunit beta, mitochondrial</t>
  </si>
  <si>
    <t>ATP5B</t>
  </si>
  <si>
    <t>P42345</t>
  </si>
  <si>
    <t>Serine/threonine-protein kinase mTOR</t>
  </si>
  <si>
    <t>MTOR</t>
  </si>
  <si>
    <t>P48444</t>
  </si>
  <si>
    <t>Coatomer subunit delta</t>
  </si>
  <si>
    <t>ARCN1</t>
  </si>
  <si>
    <t>O94760</t>
  </si>
  <si>
    <t>N(G),N(G)-dimethylarginine dimethylaminohydrolase 1</t>
  </si>
  <si>
    <t>DDAH1</t>
  </si>
  <si>
    <t>P06756</t>
  </si>
  <si>
    <t>Integrin alpha-V;Integrin alpha-V heavy chain;Integrin alpha-V light chain</t>
  </si>
  <si>
    <t>ITGAV</t>
  </si>
  <si>
    <t>P04899</t>
  </si>
  <si>
    <t>Guanine nucleotide-binding protein G(i) subunit alpha-2</t>
  </si>
  <si>
    <t>GNAI2</t>
  </si>
  <si>
    <t>P06748</t>
  </si>
  <si>
    <t>Nucleophosmin</t>
  </si>
  <si>
    <t>NPM1</t>
  </si>
  <si>
    <t>P16278</t>
  </si>
  <si>
    <t>Beta-galactosidase</t>
  </si>
  <si>
    <t>GLB1</t>
  </si>
  <si>
    <t>P48960</t>
  </si>
  <si>
    <t>CD97 antigen;CD97 antigen subunit alpha;CD97 antigen subunit beta</t>
  </si>
  <si>
    <t>CD97</t>
  </si>
  <si>
    <t>P05556</t>
  </si>
  <si>
    <t>Integrin beta-1</t>
  </si>
  <si>
    <t>ITGB1</t>
  </si>
  <si>
    <t>Q5ZPR3</t>
  </si>
  <si>
    <t>CD276 antigen</t>
  </si>
  <si>
    <t>CD276</t>
  </si>
  <si>
    <t>P31431</t>
  </si>
  <si>
    <t>Syndecan-4</t>
  </si>
  <si>
    <t>SDC4</t>
  </si>
  <si>
    <t>P13688</t>
  </si>
  <si>
    <t>Carcinoembryonic antigen-related cell adhesion molecule 1</t>
  </si>
  <si>
    <t>CEACAM1</t>
  </si>
  <si>
    <t>O00159</t>
  </si>
  <si>
    <t>Unconventional myosin-Ic</t>
  </si>
  <si>
    <t>MYO1C</t>
  </si>
  <si>
    <t>O95747</t>
  </si>
  <si>
    <t>Serine/threonine-protein kinase OSR1</t>
  </si>
  <si>
    <t>OXSR1</t>
  </si>
  <si>
    <t>Q9BXJ9</t>
  </si>
  <si>
    <t>N-alpha-acetyltransferase 15, NatA auxiliary subunit</t>
  </si>
  <si>
    <t>NAA15</t>
  </si>
  <si>
    <t>P35579</t>
  </si>
  <si>
    <t>Myosin-9</t>
  </si>
  <si>
    <t>MYH9</t>
  </si>
  <si>
    <t>P18433</t>
  </si>
  <si>
    <t>Receptor-type tyrosine-protein phosphatase alpha</t>
  </si>
  <si>
    <t>PTPRA</t>
  </si>
  <si>
    <t>Q01518</t>
  </si>
  <si>
    <t>Adenylyl cyclase-associated protein 1</t>
  </si>
  <si>
    <t>CAP1</t>
  </si>
  <si>
    <t>Q9BUL8</t>
  </si>
  <si>
    <t>Programmed cell death protein 10</t>
  </si>
  <si>
    <t>PDCD10</t>
  </si>
  <si>
    <t>O75348</t>
  </si>
  <si>
    <t>V-type proton ATPase subunit G 1</t>
  </si>
  <si>
    <t>ATP6V1G1</t>
  </si>
  <si>
    <t>P18085</t>
  </si>
  <si>
    <t>ADP-ribosylation factor 4</t>
  </si>
  <si>
    <t>ARF4</t>
  </si>
  <si>
    <t>Q9NQW7</t>
  </si>
  <si>
    <t>Xaa-Pro aminopeptidase 1</t>
  </si>
  <si>
    <t>XPNPEP1</t>
  </si>
  <si>
    <t>Q4KMQ2</t>
  </si>
  <si>
    <t>Anoctamin-6</t>
  </si>
  <si>
    <t>ANO6</t>
  </si>
  <si>
    <t>Q9UPT5</t>
  </si>
  <si>
    <t>Exocyst complex component 7</t>
  </si>
  <si>
    <t>EXOC7</t>
  </si>
  <si>
    <t>O15511</t>
  </si>
  <si>
    <t>Actin-related protein 2/3 complex subunit 5</t>
  </si>
  <si>
    <t>ARPC5</t>
  </si>
  <si>
    <t>Q00013</t>
  </si>
  <si>
    <t>55 kDa erythrocyte membrane protein</t>
  </si>
  <si>
    <t>MPP1</t>
  </si>
  <si>
    <t>Q15075</t>
  </si>
  <si>
    <t>Early endosome antigen 1</t>
  </si>
  <si>
    <t>EEA1</t>
  </si>
  <si>
    <t>Q99961</t>
  </si>
  <si>
    <t>Endophilin-A2</t>
  </si>
  <si>
    <t>SH3GL1</t>
  </si>
  <si>
    <t>Q13425</t>
  </si>
  <si>
    <t>Beta-2-syntrophin</t>
  </si>
  <si>
    <t>SNTB2</t>
  </si>
  <si>
    <t>P23526</t>
  </si>
  <si>
    <t>Adenosylhomocysteinase</t>
  </si>
  <si>
    <t>AHCY</t>
  </si>
  <si>
    <t>P12956</t>
  </si>
  <si>
    <t>X-ray repair cross-complementing protein 6</t>
  </si>
  <si>
    <t>XRCC6</t>
  </si>
  <si>
    <t>O43865</t>
  </si>
  <si>
    <t>Putative adenosylhomocysteinase 2</t>
  </si>
  <si>
    <t>AHCYL1</t>
  </si>
  <si>
    <t>Q13151</t>
  </si>
  <si>
    <t>Heterogeneous nuclear ribonucleoprotein A0</t>
  </si>
  <si>
    <t>HNRNPA0</t>
  </si>
  <si>
    <t>P06730</t>
  </si>
  <si>
    <t>Eukaryotic translation initiation factor 4E</t>
  </si>
  <si>
    <t>EIF4E</t>
  </si>
  <si>
    <t>P42566</t>
  </si>
  <si>
    <t>Epidermal growth factor receptor substrate 15</t>
  </si>
  <si>
    <t>EPS15</t>
  </si>
  <si>
    <t>P55011</t>
  </si>
  <si>
    <t>Solute carrier family 12 member 2</t>
  </si>
  <si>
    <t>SLC12A2</t>
  </si>
  <si>
    <t>P08962</t>
  </si>
  <si>
    <t>CD63 antigen</t>
  </si>
  <si>
    <t>CD63</t>
  </si>
  <si>
    <t>P47897</t>
  </si>
  <si>
    <t>Glutamine--tRNA ligase</t>
  </si>
  <si>
    <t>QARS</t>
  </si>
  <si>
    <t>Q12929</t>
  </si>
  <si>
    <t>Epidermal growth factor receptor kinase substrate 8</t>
  </si>
  <si>
    <t>EPS8</t>
  </si>
  <si>
    <t>Q9Y3E7</t>
  </si>
  <si>
    <t>Charged multivesicular body protein 3</t>
  </si>
  <si>
    <t>CHMP3</t>
  </si>
  <si>
    <t>O43493</t>
  </si>
  <si>
    <t>Trans-Golgi network integral membrane protein 2</t>
  </si>
  <si>
    <t>TGOLN2</t>
  </si>
  <si>
    <t>P45974</t>
  </si>
  <si>
    <t>Ubiquitin carboxyl-terminal hydrolase 5</t>
  </si>
  <si>
    <t>USP5</t>
  </si>
  <si>
    <t>P21359</t>
  </si>
  <si>
    <t>Neurofibromin;Neurofibromin truncated</t>
  </si>
  <si>
    <t>NF1</t>
  </si>
  <si>
    <t>Q14247</t>
  </si>
  <si>
    <t>Src substrate cortactin</t>
  </si>
  <si>
    <t>CTTN</t>
  </si>
  <si>
    <t>P23381</t>
  </si>
  <si>
    <t>Tryptophan--tRNA ligase, cytoplasmic;T1-TrpRS;T2-TrpRS</t>
  </si>
  <si>
    <t>WARS</t>
  </si>
  <si>
    <t>O14979</t>
  </si>
  <si>
    <t>Heterogeneous nuclear ribonucleoprotein D-like</t>
  </si>
  <si>
    <t>HNRNPDL</t>
  </si>
  <si>
    <t>Q9C004</t>
  </si>
  <si>
    <t>Protein sprouty homolog 4</t>
  </si>
  <si>
    <t>SPRY4</t>
  </si>
  <si>
    <t>P11766</t>
  </si>
  <si>
    <t>Alcohol dehydrogenase class-3</t>
  </si>
  <si>
    <t>ADH5</t>
  </si>
  <si>
    <t>Mel270G_1</t>
  </si>
  <si>
    <t>Mel270G_2</t>
  </si>
  <si>
    <t>Mel270G_3</t>
  </si>
  <si>
    <t>OMM2.5G_1</t>
  </si>
  <si>
    <t>OMM2.5G_2</t>
  </si>
  <si>
    <t>OMM2.5G_3</t>
  </si>
  <si>
    <t>log2 (Mel270G / OMM2.5G)</t>
  </si>
  <si>
    <t>Mel270G / OMM2.5G</t>
  </si>
  <si>
    <t>Peptides</t>
  </si>
  <si>
    <t>Unique peptides</t>
  </si>
  <si>
    <t>Sequence coverage [%]</t>
  </si>
  <si>
    <t>Mol. weight [kDa]</t>
  </si>
  <si>
    <t>Q-value</t>
  </si>
  <si>
    <t>Score</t>
  </si>
  <si>
    <t>MS/MS count</t>
  </si>
  <si>
    <t>Student's T-test p-value</t>
  </si>
  <si>
    <t>Student's T-test q-value</t>
  </si>
  <si>
    <t>Majority protein IDs</t>
  </si>
  <si>
    <t>Protein names</t>
  </si>
  <si>
    <t>Gene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</si>
</sst>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5F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7" fontId="0" fillId="4" borderId="0" xfId="0" applyNumberForma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AF8B0-34DC-794A-8FBF-58994289BC30}">
  <dimension ref="A1:T609"/>
  <sheetViews>
    <sheetView tabSelected="1" topLeftCell="E1" workbookViewId="0">
      <selection activeCell="T488" sqref="T1:T1048576"/>
    </sheetView>
  </sheetViews>
  <sheetFormatPr baseColWidth="10" defaultRowHeight="15" x14ac:dyDescent="0.2"/>
  <cols>
    <col min="19" max="19" width="10.83203125" style="10"/>
  </cols>
  <sheetData>
    <row r="1" spans="1:20" s="4" customFormat="1" ht="48" x14ac:dyDescent="0.2">
      <c r="A1" s="4" t="s">
        <v>1815</v>
      </c>
      <c r="B1" s="4" t="s">
        <v>1816</v>
      </c>
      <c r="C1" s="4" t="s">
        <v>1817</v>
      </c>
      <c r="D1" s="4" t="s">
        <v>1818</v>
      </c>
      <c r="E1" s="4" t="s">
        <v>1819</v>
      </c>
      <c r="F1" s="4" t="s">
        <v>1820</v>
      </c>
      <c r="G1" s="4" t="s">
        <v>1821</v>
      </c>
      <c r="H1" s="4" t="s">
        <v>1822</v>
      </c>
      <c r="I1" s="4" t="s">
        <v>1823</v>
      </c>
      <c r="J1" s="4" t="s">
        <v>1824</v>
      </c>
      <c r="K1" s="4" t="s">
        <v>1825</v>
      </c>
      <c r="L1" s="4" t="s">
        <v>1826</v>
      </c>
      <c r="M1" s="4" t="s">
        <v>1827</v>
      </c>
      <c r="N1" s="4" t="s">
        <v>1828</v>
      </c>
      <c r="O1" s="4" t="s">
        <v>1829</v>
      </c>
      <c r="P1" s="4" t="s">
        <v>1830</v>
      </c>
      <c r="Q1" s="4" t="s">
        <v>1831</v>
      </c>
      <c r="R1" s="4" t="s">
        <v>1832</v>
      </c>
      <c r="S1" s="8" t="s">
        <v>1833</v>
      </c>
      <c r="T1" s="4" t="s">
        <v>1834</v>
      </c>
    </row>
    <row r="2" spans="1:20" x14ac:dyDescent="0.2">
      <c r="A2" s="1">
        <v>20.9308471679688</v>
      </c>
      <c r="B2" s="1">
        <v>21.8344917297363</v>
      </c>
      <c r="C2" s="1">
        <v>21.669124603271499</v>
      </c>
      <c r="D2" s="1">
        <v>28.304216384887699</v>
      </c>
      <c r="E2" s="1">
        <v>27.533117294311499</v>
      </c>
      <c r="F2" s="1">
        <v>28.167438507080099</v>
      </c>
      <c r="G2" s="1">
        <f t="shared" ref="G2:G65" si="0">AVERAGE(A2:C2)-AVERAGE(D2:F2)</f>
        <v>-6.5234362284342353</v>
      </c>
      <c r="H2" s="2">
        <f t="shared" ref="H2:H65" si="1">POWER(2,G2)</f>
        <v>1.0870512516790458E-2</v>
      </c>
      <c r="I2" s="1">
        <v>22</v>
      </c>
      <c r="J2" s="1">
        <v>21</v>
      </c>
      <c r="K2" s="1">
        <v>41.9</v>
      </c>
      <c r="L2" s="1">
        <v>66.120999999999995</v>
      </c>
      <c r="M2" s="1">
        <v>0</v>
      </c>
      <c r="N2" s="1">
        <v>71.394000000000005</v>
      </c>
      <c r="O2" s="1">
        <v>100</v>
      </c>
      <c r="P2" s="3">
        <v>5.7911584790510797E-5</v>
      </c>
      <c r="Q2" s="2">
        <v>6.1999999999999998E-3</v>
      </c>
      <c r="R2" s="1" t="s">
        <v>324</v>
      </c>
      <c r="S2" s="9" t="s">
        <v>325</v>
      </c>
      <c r="T2" s="6" t="s">
        <v>326</v>
      </c>
    </row>
    <row r="3" spans="1:20" s="1" customFormat="1" x14ac:dyDescent="0.2">
      <c r="A3" s="1">
        <v>20.4374599456787</v>
      </c>
      <c r="B3" s="1">
        <v>21.788911819458001</v>
      </c>
      <c r="C3" s="1">
        <v>22.416196823120099</v>
      </c>
      <c r="D3" s="1">
        <v>26.239997863769499</v>
      </c>
      <c r="E3" s="1">
        <v>28.638996124267599</v>
      </c>
      <c r="F3" s="1">
        <v>27.905696868896499</v>
      </c>
      <c r="G3" s="1">
        <f t="shared" si="0"/>
        <v>-6.0473740895589287</v>
      </c>
      <c r="H3" s="2">
        <f t="shared" si="1"/>
        <v>1.5120251119002417E-2</v>
      </c>
      <c r="I3" s="1">
        <v>29</v>
      </c>
      <c r="J3" s="1">
        <v>29</v>
      </c>
      <c r="K3" s="1">
        <v>54.4</v>
      </c>
      <c r="L3" s="1">
        <v>64.369</v>
      </c>
      <c r="M3" s="1">
        <v>0</v>
      </c>
      <c r="N3" s="1">
        <v>107.32</v>
      </c>
      <c r="O3" s="1">
        <v>109</v>
      </c>
      <c r="P3" s="1">
        <v>2.76128204182171E-3</v>
      </c>
      <c r="Q3" s="2">
        <v>1.04771573604061E-2</v>
      </c>
      <c r="R3" s="1" t="s">
        <v>674</v>
      </c>
      <c r="S3" s="9" t="s">
        <v>675</v>
      </c>
      <c r="T3" s="6" t="s">
        <v>676</v>
      </c>
    </row>
    <row r="4" spans="1:20" s="1" customFormat="1" x14ac:dyDescent="0.2">
      <c r="A4" s="1">
        <v>23.890132904052699</v>
      </c>
      <c r="B4" s="1">
        <v>24.702449798583999</v>
      </c>
      <c r="C4" s="1">
        <v>25.240818023681602</v>
      </c>
      <c r="D4" s="1">
        <v>29.757593154907202</v>
      </c>
      <c r="E4" s="1">
        <v>30.427024841308601</v>
      </c>
      <c r="F4" s="1">
        <v>29.9762363433838</v>
      </c>
      <c r="G4" s="1">
        <f t="shared" si="0"/>
        <v>-5.4424845377604356</v>
      </c>
      <c r="H4" s="2">
        <f t="shared" si="1"/>
        <v>2.2995820140509892E-2</v>
      </c>
      <c r="I4" s="1">
        <v>30</v>
      </c>
      <c r="J4" s="1">
        <v>30</v>
      </c>
      <c r="K4" s="1">
        <v>58.7</v>
      </c>
      <c r="L4" s="1">
        <v>63.366999999999997</v>
      </c>
      <c r="M4" s="1">
        <v>0</v>
      </c>
      <c r="N4" s="1">
        <v>166.92</v>
      </c>
      <c r="O4" s="1">
        <v>135</v>
      </c>
      <c r="P4" s="1">
        <v>2.4392074639544299E-4</v>
      </c>
      <c r="Q4" s="2">
        <v>5.3953488372092996E-3</v>
      </c>
      <c r="R4" s="1" t="s">
        <v>276</v>
      </c>
      <c r="S4" s="9" t="s">
        <v>277</v>
      </c>
      <c r="T4" s="6" t="s">
        <v>278</v>
      </c>
    </row>
    <row r="5" spans="1:20" s="1" customFormat="1" x14ac:dyDescent="0.2">
      <c r="A5" s="1">
        <v>23.2754020690918</v>
      </c>
      <c r="B5" s="1">
        <v>22.275232315063501</v>
      </c>
      <c r="C5" s="1">
        <v>21.668865203857401</v>
      </c>
      <c r="D5" s="1">
        <v>27.880052566528299</v>
      </c>
      <c r="E5" s="1">
        <v>27.047288894653299</v>
      </c>
      <c r="F5" s="1">
        <v>27.649656295776399</v>
      </c>
      <c r="G5" s="1">
        <f t="shared" si="0"/>
        <v>-5.1191660563150982</v>
      </c>
      <c r="H5" s="2">
        <f t="shared" si="1"/>
        <v>2.8772491091133178E-2</v>
      </c>
      <c r="I5" s="1">
        <v>16</v>
      </c>
      <c r="J5" s="1">
        <v>16</v>
      </c>
      <c r="K5" s="1">
        <v>52.6</v>
      </c>
      <c r="L5" s="1">
        <v>33.67</v>
      </c>
      <c r="M5" s="1">
        <v>0</v>
      </c>
      <c r="N5" s="1">
        <v>55.893000000000001</v>
      </c>
      <c r="O5" s="1">
        <v>70</v>
      </c>
      <c r="P5" s="1">
        <v>6.4329371969137699E-4</v>
      </c>
      <c r="Q5" s="2">
        <v>3.8695652173913E-3</v>
      </c>
      <c r="R5" s="1" t="s">
        <v>117</v>
      </c>
      <c r="S5" s="9" t="s">
        <v>118</v>
      </c>
      <c r="T5" s="6" t="s">
        <v>119</v>
      </c>
    </row>
    <row r="6" spans="1:20" s="1" customFormat="1" x14ac:dyDescent="0.2">
      <c r="A6" s="1">
        <v>22.833854675293001</v>
      </c>
      <c r="B6" s="1">
        <v>23.175846099853501</v>
      </c>
      <c r="C6" s="1">
        <v>23.372255325317401</v>
      </c>
      <c r="D6" s="1">
        <v>27.662208557128899</v>
      </c>
      <c r="E6" s="1">
        <v>28.314884185791001</v>
      </c>
      <c r="F6" s="1">
        <v>28.008277893066399</v>
      </c>
      <c r="G6" s="1">
        <f t="shared" si="0"/>
        <v>-4.8678048451741347</v>
      </c>
      <c r="H6" s="2">
        <f t="shared" si="1"/>
        <v>3.4248750251446899E-2</v>
      </c>
      <c r="I6" s="1">
        <v>11</v>
      </c>
      <c r="J6" s="1">
        <v>11</v>
      </c>
      <c r="K6" s="1">
        <v>54.5</v>
      </c>
      <c r="L6" s="1">
        <v>24.145</v>
      </c>
      <c r="M6" s="1">
        <v>0</v>
      </c>
      <c r="N6" s="1">
        <v>36.683</v>
      </c>
      <c r="O6" s="1">
        <v>59</v>
      </c>
      <c r="P6" s="3">
        <v>3.8188799878172501E-5</v>
      </c>
      <c r="Q6" s="2">
        <v>1.1272727272727301E-2</v>
      </c>
      <c r="R6" s="1" t="s">
        <v>890</v>
      </c>
      <c r="S6" s="9" t="s">
        <v>891</v>
      </c>
      <c r="T6" s="6" t="s">
        <v>892</v>
      </c>
    </row>
    <row r="7" spans="1:20" s="1" customFormat="1" x14ac:dyDescent="0.2">
      <c r="A7" s="1">
        <v>22.587171554565401</v>
      </c>
      <c r="B7" s="1">
        <v>21.9582614898682</v>
      </c>
      <c r="C7" s="1">
        <v>21.812919616699201</v>
      </c>
      <c r="D7" s="1">
        <v>26.875020980835</v>
      </c>
      <c r="E7" s="1">
        <v>26.7278022766113</v>
      </c>
      <c r="F7" s="1">
        <v>26.9272785186768</v>
      </c>
      <c r="G7" s="1">
        <f t="shared" si="0"/>
        <v>-4.7239163716634351</v>
      </c>
      <c r="H7" s="2">
        <f t="shared" si="1"/>
        <v>3.7840727313698377E-2</v>
      </c>
      <c r="I7" s="1">
        <v>5</v>
      </c>
      <c r="J7" s="1">
        <v>5</v>
      </c>
      <c r="K7" s="1">
        <v>30.6</v>
      </c>
      <c r="L7" s="1">
        <v>17.779</v>
      </c>
      <c r="M7" s="1">
        <v>0</v>
      </c>
      <c r="N7" s="1">
        <v>14.55</v>
      </c>
      <c r="O7" s="1">
        <v>26</v>
      </c>
      <c r="P7" s="3">
        <v>4.2633374627841203E-5</v>
      </c>
      <c r="Q7" s="2">
        <v>8.8571428571428603E-3</v>
      </c>
      <c r="R7" s="1" t="s">
        <v>560</v>
      </c>
      <c r="S7" s="9" t="s">
        <v>561</v>
      </c>
      <c r="T7" s="6" t="s">
        <v>562</v>
      </c>
    </row>
    <row r="8" spans="1:20" s="1" customFormat="1" x14ac:dyDescent="0.2">
      <c r="A8" s="1">
        <v>23.796695709228501</v>
      </c>
      <c r="B8" s="1">
        <v>22.094713211059599</v>
      </c>
      <c r="C8" s="1">
        <v>23.2052192687988</v>
      </c>
      <c r="D8" s="1">
        <v>27.784254074096701</v>
      </c>
      <c r="E8" s="1">
        <v>27.193286895751999</v>
      </c>
      <c r="F8" s="1">
        <v>27.7568454742432</v>
      </c>
      <c r="G8" s="1">
        <f t="shared" si="0"/>
        <v>-4.5459194183350036</v>
      </c>
      <c r="H8" s="2">
        <f t="shared" si="1"/>
        <v>4.2809671689385438E-2</v>
      </c>
      <c r="I8" s="1">
        <v>23</v>
      </c>
      <c r="J8" s="1">
        <v>22</v>
      </c>
      <c r="K8" s="1">
        <v>53.3</v>
      </c>
      <c r="L8" s="1">
        <v>54.231000000000002</v>
      </c>
      <c r="M8" s="1">
        <v>0</v>
      </c>
      <c r="N8" s="1">
        <v>97.42</v>
      </c>
      <c r="O8" s="1">
        <v>131</v>
      </c>
      <c r="P8" s="1">
        <v>1.0501625139230501E-3</v>
      </c>
      <c r="Q8" s="2">
        <v>5.1186440677966098E-3</v>
      </c>
      <c r="R8" s="1" t="s">
        <v>246</v>
      </c>
      <c r="S8" s="9" t="s">
        <v>247</v>
      </c>
      <c r="T8" s="6" t="s">
        <v>248</v>
      </c>
    </row>
    <row r="9" spans="1:20" s="1" customFormat="1" x14ac:dyDescent="0.2">
      <c r="A9" s="1">
        <v>22.949382781982401</v>
      </c>
      <c r="B9" s="1">
        <v>21.904481887817401</v>
      </c>
      <c r="C9" s="1">
        <v>20.803174972534201</v>
      </c>
      <c r="D9" s="1">
        <v>26.641134262085</v>
      </c>
      <c r="E9" s="1">
        <v>25.7792148590088</v>
      </c>
      <c r="F9" s="1">
        <v>26.698295593261701</v>
      </c>
      <c r="G9" s="1">
        <f t="shared" si="0"/>
        <v>-4.4872016906738281</v>
      </c>
      <c r="H9" s="2">
        <f t="shared" si="1"/>
        <v>4.4587969410875741E-2</v>
      </c>
      <c r="I9" s="1">
        <v>27</v>
      </c>
      <c r="J9" s="1">
        <v>20</v>
      </c>
      <c r="K9" s="1">
        <v>47.5</v>
      </c>
      <c r="L9" s="1">
        <v>80.272000000000006</v>
      </c>
      <c r="M9" s="1">
        <v>0</v>
      </c>
      <c r="N9" s="1">
        <v>71.72</v>
      </c>
      <c r="O9" s="1">
        <v>65</v>
      </c>
      <c r="P9" s="1">
        <v>2.84240040384983E-3</v>
      </c>
      <c r="Q9" s="2">
        <v>1.0217821782178199E-2</v>
      </c>
      <c r="R9" s="1" t="s">
        <v>617</v>
      </c>
      <c r="S9" s="9" t="s">
        <v>618</v>
      </c>
      <c r="T9" s="6" t="s">
        <v>619</v>
      </c>
    </row>
    <row r="10" spans="1:20" s="1" customFormat="1" x14ac:dyDescent="0.2">
      <c r="A10" s="1">
        <v>22.8602619171143</v>
      </c>
      <c r="B10" s="1">
        <v>22.409503936767599</v>
      </c>
      <c r="C10" s="1">
        <v>22.455482482910199</v>
      </c>
      <c r="D10" s="1">
        <v>26.7581176757813</v>
      </c>
      <c r="E10" s="1">
        <v>26.8228664398193</v>
      </c>
      <c r="F10" s="1">
        <v>27.0972805023193</v>
      </c>
      <c r="G10" s="1">
        <f t="shared" si="0"/>
        <v>-4.3176720937092625</v>
      </c>
      <c r="H10" s="2">
        <f t="shared" si="1"/>
        <v>5.0147719542649537E-2</v>
      </c>
      <c r="I10" s="1">
        <v>6</v>
      </c>
      <c r="J10" s="1">
        <v>6</v>
      </c>
      <c r="K10" s="1">
        <v>44.9</v>
      </c>
      <c r="L10" s="1">
        <v>15.798</v>
      </c>
      <c r="M10" s="1">
        <v>0</v>
      </c>
      <c r="N10" s="1">
        <v>14.981</v>
      </c>
      <c r="O10" s="1">
        <v>39</v>
      </c>
      <c r="P10" s="3">
        <v>1.6742090857348199E-5</v>
      </c>
      <c r="Q10" s="2">
        <v>0</v>
      </c>
      <c r="R10" s="1" t="s">
        <v>12</v>
      </c>
      <c r="S10" s="9" t="s">
        <v>13</v>
      </c>
      <c r="T10" s="6" t="s">
        <v>14</v>
      </c>
    </row>
    <row r="11" spans="1:20" s="1" customFormat="1" x14ac:dyDescent="0.2">
      <c r="A11" s="1">
        <v>22.626136779785199</v>
      </c>
      <c r="B11" s="1">
        <v>22.162631988525401</v>
      </c>
      <c r="C11" s="1">
        <v>21.717704772949201</v>
      </c>
      <c r="D11" s="1">
        <v>26.588493347168001</v>
      </c>
      <c r="E11" s="1">
        <v>26.216840744018601</v>
      </c>
      <c r="F11" s="1">
        <v>26.651025772094702</v>
      </c>
      <c r="G11" s="1">
        <f t="shared" si="0"/>
        <v>-4.3166287740071674</v>
      </c>
      <c r="H11" s="2">
        <f t="shared" si="1"/>
        <v>5.0183998191403477E-2</v>
      </c>
      <c r="I11" s="1">
        <v>7</v>
      </c>
      <c r="J11" s="1">
        <v>7</v>
      </c>
      <c r="K11" s="1">
        <v>37.6</v>
      </c>
      <c r="L11" s="1">
        <v>13.292999999999999</v>
      </c>
      <c r="M11" s="1">
        <v>0</v>
      </c>
      <c r="N11" s="1">
        <v>14.895</v>
      </c>
      <c r="O11" s="1">
        <v>30</v>
      </c>
      <c r="P11" s="1">
        <v>1.27241867415832E-4</v>
      </c>
      <c r="Q11" s="2">
        <v>4.13333333333333E-3</v>
      </c>
      <c r="R11" s="1" t="s">
        <v>141</v>
      </c>
      <c r="S11" s="9" t="s">
        <v>142</v>
      </c>
      <c r="T11" s="6" t="s">
        <v>143</v>
      </c>
    </row>
    <row r="12" spans="1:20" s="1" customFormat="1" x14ac:dyDescent="0.2">
      <c r="A12" s="1">
        <v>21.570430755615199</v>
      </c>
      <c r="B12" s="1">
        <v>20.877849578857401</v>
      </c>
      <c r="C12" s="1">
        <v>20.671676635742202</v>
      </c>
      <c r="D12" s="1">
        <v>25.329576492309599</v>
      </c>
      <c r="E12" s="1">
        <v>25.289789199829102</v>
      </c>
      <c r="F12" s="1">
        <v>25.346887588501001</v>
      </c>
      <c r="G12" s="1">
        <f t="shared" si="0"/>
        <v>-4.2820987701416335</v>
      </c>
      <c r="H12" s="2">
        <f t="shared" si="1"/>
        <v>5.1399610241349904E-2</v>
      </c>
      <c r="I12" s="1">
        <v>4</v>
      </c>
      <c r="J12" s="1">
        <v>3</v>
      </c>
      <c r="K12" s="1">
        <v>23.2</v>
      </c>
      <c r="L12" s="1">
        <v>19.329000000000001</v>
      </c>
      <c r="M12" s="1">
        <v>0</v>
      </c>
      <c r="N12" s="1">
        <v>7.2184999999999997</v>
      </c>
      <c r="O12" s="1">
        <v>21</v>
      </c>
      <c r="P12" s="3">
        <v>9.5580880137288303E-5</v>
      </c>
      <c r="Q12" s="2">
        <v>4.59259259259259E-3</v>
      </c>
      <c r="R12" s="1" t="s">
        <v>180</v>
      </c>
      <c r="S12" s="9" t="s">
        <v>181</v>
      </c>
      <c r="T12" s="6" t="s">
        <v>182</v>
      </c>
    </row>
    <row r="13" spans="1:20" s="1" customFormat="1" x14ac:dyDescent="0.2">
      <c r="A13" s="1">
        <v>21.3753871917725</v>
      </c>
      <c r="B13" s="1">
        <v>19.9781303405762</v>
      </c>
      <c r="C13" s="1">
        <v>20.4278774261475</v>
      </c>
      <c r="D13" s="1">
        <v>25.476362228393601</v>
      </c>
      <c r="E13" s="1">
        <v>24.293127059936499</v>
      </c>
      <c r="F13" s="1">
        <v>24.742731094360401</v>
      </c>
      <c r="G13" s="1">
        <f t="shared" si="0"/>
        <v>-4.2436084747314311</v>
      </c>
      <c r="H13" s="2">
        <f t="shared" si="1"/>
        <v>5.2789379746811978E-2</v>
      </c>
      <c r="I13" s="1">
        <v>9</v>
      </c>
      <c r="J13" s="1">
        <v>9</v>
      </c>
      <c r="K13" s="1">
        <v>40</v>
      </c>
      <c r="L13" s="1">
        <v>42.591999999999999</v>
      </c>
      <c r="M13" s="1">
        <v>0</v>
      </c>
      <c r="N13" s="1">
        <v>41.051000000000002</v>
      </c>
      <c r="O13" s="1">
        <v>23</v>
      </c>
      <c r="P13" s="1">
        <v>1.38819224728084E-3</v>
      </c>
      <c r="Q13" s="2">
        <v>8.2089552238806002E-3</v>
      </c>
      <c r="R13" s="1" t="s">
        <v>485</v>
      </c>
      <c r="S13" s="9" t="s">
        <v>486</v>
      </c>
      <c r="T13" s="6" t="s">
        <v>487</v>
      </c>
    </row>
    <row r="14" spans="1:20" s="1" customFormat="1" x14ac:dyDescent="0.2">
      <c r="A14" s="1">
        <v>23.678955078125</v>
      </c>
      <c r="B14" s="1">
        <v>22.7110595703125</v>
      </c>
      <c r="C14" s="1">
        <v>22.425958633422901</v>
      </c>
      <c r="D14" s="1">
        <v>27.287624359130898</v>
      </c>
      <c r="E14" s="1">
        <v>27.020727157592798</v>
      </c>
      <c r="F14" s="1">
        <v>27.154991149902301</v>
      </c>
      <c r="G14" s="1">
        <f t="shared" si="0"/>
        <v>-4.2157897949218679</v>
      </c>
      <c r="H14" s="2">
        <f t="shared" si="1"/>
        <v>5.3817165025433246E-2</v>
      </c>
      <c r="I14" s="1">
        <v>8</v>
      </c>
      <c r="J14" s="1">
        <v>8</v>
      </c>
      <c r="K14" s="1">
        <v>42.9</v>
      </c>
      <c r="L14" s="1">
        <v>21.396999999999998</v>
      </c>
      <c r="M14" s="1">
        <v>0</v>
      </c>
      <c r="N14" s="1">
        <v>25.341999999999999</v>
      </c>
      <c r="O14" s="1">
        <v>68</v>
      </c>
      <c r="P14" s="1">
        <v>4.02892578832597E-4</v>
      </c>
      <c r="Q14" s="2">
        <v>5.3939393939393902E-3</v>
      </c>
      <c r="R14" s="1" t="s">
        <v>273</v>
      </c>
      <c r="S14" s="9" t="s">
        <v>274</v>
      </c>
      <c r="T14" s="6" t="s">
        <v>275</v>
      </c>
    </row>
    <row r="15" spans="1:20" s="1" customFormat="1" x14ac:dyDescent="0.2">
      <c r="A15" s="1">
        <v>20.5966892242432</v>
      </c>
      <c r="B15" s="1">
        <v>20.2263507843018</v>
      </c>
      <c r="C15" s="1">
        <v>19.845888137817401</v>
      </c>
      <c r="D15" s="1">
        <v>24.553562164306602</v>
      </c>
      <c r="E15" s="1">
        <v>24.153522491455099</v>
      </c>
      <c r="F15" s="1">
        <v>24.557773590087901</v>
      </c>
      <c r="G15" s="1">
        <f t="shared" si="0"/>
        <v>-4.1986433664957339</v>
      </c>
      <c r="H15" s="2">
        <f t="shared" si="1"/>
        <v>5.4460597978074204E-2</v>
      </c>
      <c r="I15" s="1">
        <v>2</v>
      </c>
      <c r="J15" s="1">
        <v>2</v>
      </c>
      <c r="K15" s="1">
        <v>24.3</v>
      </c>
      <c r="L15" s="1">
        <v>8.2178000000000004</v>
      </c>
      <c r="M15" s="1">
        <v>0</v>
      </c>
      <c r="N15" s="1">
        <v>7.2801999999999998</v>
      </c>
      <c r="O15" s="1">
        <v>12</v>
      </c>
      <c r="P15" s="3">
        <v>7.9480606819181497E-5</v>
      </c>
      <c r="Q15" s="2">
        <v>5.3913043478260904E-3</v>
      </c>
      <c r="R15" s="1" t="s">
        <v>270</v>
      </c>
      <c r="S15" s="9" t="s">
        <v>271</v>
      </c>
      <c r="T15" s="6" t="s">
        <v>272</v>
      </c>
    </row>
    <row r="16" spans="1:20" s="1" customFormat="1" x14ac:dyDescent="0.2">
      <c r="A16" s="1">
        <v>23.677343368530298</v>
      </c>
      <c r="B16" s="1">
        <v>23.027948379516602</v>
      </c>
      <c r="C16" s="1">
        <v>23.007186889648398</v>
      </c>
      <c r="D16" s="1">
        <v>27.563837051391602</v>
      </c>
      <c r="E16" s="1">
        <v>27.0643501281738</v>
      </c>
      <c r="F16" s="1">
        <v>27.5182590484619</v>
      </c>
      <c r="G16" s="1">
        <f t="shared" si="0"/>
        <v>-4.1446558634440009</v>
      </c>
      <c r="H16" s="2">
        <f t="shared" si="1"/>
        <v>5.6537195718296053E-2</v>
      </c>
      <c r="I16" s="1">
        <v>20</v>
      </c>
      <c r="J16" s="1">
        <v>20</v>
      </c>
      <c r="K16" s="1">
        <v>45.9</v>
      </c>
      <c r="L16" s="1">
        <v>55.804000000000002</v>
      </c>
      <c r="M16" s="1">
        <v>0</v>
      </c>
      <c r="N16" s="1">
        <v>67.498999999999995</v>
      </c>
      <c r="O16" s="1">
        <v>65</v>
      </c>
      <c r="P16" s="1">
        <v>1.07712063572914E-4</v>
      </c>
      <c r="Q16" s="2">
        <v>4.27586206896552E-3</v>
      </c>
      <c r="R16" s="1" t="s">
        <v>156</v>
      </c>
      <c r="S16" s="9" t="s">
        <v>157</v>
      </c>
      <c r="T16" s="6" t="s">
        <v>158</v>
      </c>
    </row>
    <row r="17" spans="1:20" s="1" customFormat="1" x14ac:dyDescent="0.2">
      <c r="A17" s="1">
        <v>23.307441711425799</v>
      </c>
      <c r="B17" s="1">
        <v>22.971530914306602</v>
      </c>
      <c r="C17" s="1">
        <v>22.6071586608887</v>
      </c>
      <c r="D17" s="1">
        <v>27.119316101074201</v>
      </c>
      <c r="E17" s="1">
        <v>26.9733371734619</v>
      </c>
      <c r="F17" s="1">
        <v>26.996688842773398</v>
      </c>
      <c r="G17" s="1">
        <f t="shared" si="0"/>
        <v>-4.067736943562803</v>
      </c>
      <c r="H17" s="2">
        <f t="shared" si="1"/>
        <v>5.9633344272800218E-2</v>
      </c>
      <c r="I17" s="1">
        <v>8</v>
      </c>
      <c r="J17" s="1">
        <v>8</v>
      </c>
      <c r="K17" s="1">
        <v>52.6</v>
      </c>
      <c r="L17" s="1">
        <v>15.86</v>
      </c>
      <c r="M17" s="1">
        <v>0</v>
      </c>
      <c r="N17" s="1">
        <v>20.792000000000002</v>
      </c>
      <c r="O17" s="1">
        <v>51</v>
      </c>
      <c r="P17" s="3">
        <v>3.97151635464435E-5</v>
      </c>
      <c r="Q17" s="2">
        <v>1.03333333333333E-2</v>
      </c>
      <c r="R17" s="1" t="s">
        <v>641</v>
      </c>
      <c r="S17" s="9" t="s">
        <v>642</v>
      </c>
      <c r="T17" s="6" t="s">
        <v>643</v>
      </c>
    </row>
    <row r="18" spans="1:20" s="1" customFormat="1" x14ac:dyDescent="0.2">
      <c r="A18" s="1">
        <v>26.5492057800293</v>
      </c>
      <c r="B18" s="1">
        <v>25.793846130371101</v>
      </c>
      <c r="C18" s="1">
        <v>25.422491073608398</v>
      </c>
      <c r="D18" s="1">
        <v>30.076480865478501</v>
      </c>
      <c r="E18" s="1">
        <v>29.663549423217798</v>
      </c>
      <c r="F18" s="1">
        <v>30.173433303833001</v>
      </c>
      <c r="G18" s="1">
        <f t="shared" si="0"/>
        <v>-4.0493068695068288</v>
      </c>
      <c r="H18" s="2">
        <f t="shared" si="1"/>
        <v>6.0400032266938346E-2</v>
      </c>
      <c r="I18" s="1">
        <v>25</v>
      </c>
      <c r="J18" s="1">
        <v>25</v>
      </c>
      <c r="K18" s="1">
        <v>62.8</v>
      </c>
      <c r="L18" s="1">
        <v>44.002000000000002</v>
      </c>
      <c r="M18" s="1">
        <v>0</v>
      </c>
      <c r="N18" s="1">
        <v>106.5</v>
      </c>
      <c r="O18" s="1">
        <v>152</v>
      </c>
      <c r="P18" s="1">
        <v>3.8158309544708303E-4</v>
      </c>
      <c r="Q18" s="2">
        <v>5.9333333333333304E-3</v>
      </c>
      <c r="R18" s="1" t="s">
        <v>312</v>
      </c>
      <c r="S18" s="9" t="s">
        <v>313</v>
      </c>
      <c r="T18" s="6" t="s">
        <v>314</v>
      </c>
    </row>
    <row r="19" spans="1:20" s="1" customFormat="1" x14ac:dyDescent="0.2">
      <c r="A19" s="1">
        <v>23.383110046386701</v>
      </c>
      <c r="B19" s="1">
        <v>22.6774291992188</v>
      </c>
      <c r="C19" s="1">
        <v>22.405719757080099</v>
      </c>
      <c r="D19" s="1">
        <v>26.939884185791001</v>
      </c>
      <c r="E19" s="1">
        <v>26.8027954101563</v>
      </c>
      <c r="F19" s="1">
        <v>26.684852600097699</v>
      </c>
      <c r="G19" s="1">
        <f t="shared" si="0"/>
        <v>-3.9870910644531357</v>
      </c>
      <c r="H19" s="2">
        <f t="shared" si="1"/>
        <v>6.3061746464816354E-2</v>
      </c>
      <c r="I19" s="1">
        <v>7</v>
      </c>
      <c r="J19" s="1">
        <v>7</v>
      </c>
      <c r="K19" s="1">
        <v>58.3</v>
      </c>
      <c r="L19" s="1">
        <v>12.784000000000001</v>
      </c>
      <c r="M19" s="1">
        <v>0</v>
      </c>
      <c r="N19" s="1">
        <v>28.684000000000001</v>
      </c>
      <c r="O19" s="1">
        <v>37</v>
      </c>
      <c r="P19" s="1">
        <v>1.86355752473335E-4</v>
      </c>
      <c r="Q19" s="2">
        <v>5.7999999999999996E-3</v>
      </c>
      <c r="R19" s="1" t="s">
        <v>303</v>
      </c>
      <c r="S19" s="9" t="s">
        <v>304</v>
      </c>
      <c r="T19" s="6" t="s">
        <v>305</v>
      </c>
    </row>
    <row r="20" spans="1:20" s="1" customFormat="1" x14ac:dyDescent="0.2">
      <c r="A20" s="1">
        <v>22.445919036865199</v>
      </c>
      <c r="B20" s="1">
        <v>21.686199188232401</v>
      </c>
      <c r="C20" s="1">
        <v>21.563743591308601</v>
      </c>
      <c r="D20" s="1">
        <v>26.418266296386701</v>
      </c>
      <c r="E20" s="1">
        <v>25.2724514007568</v>
      </c>
      <c r="F20" s="1">
        <v>25.850122451782202</v>
      </c>
      <c r="G20" s="1">
        <f t="shared" si="0"/>
        <v>-3.9483261108398331</v>
      </c>
      <c r="H20" s="2">
        <f t="shared" si="1"/>
        <v>6.4779174292117117E-2</v>
      </c>
      <c r="I20" s="1">
        <v>6</v>
      </c>
      <c r="J20" s="1">
        <v>6</v>
      </c>
      <c r="K20" s="1">
        <v>25.8</v>
      </c>
      <c r="L20" s="1">
        <v>25.475999999999999</v>
      </c>
      <c r="M20" s="1">
        <v>0</v>
      </c>
      <c r="N20" s="1">
        <v>18.295000000000002</v>
      </c>
      <c r="O20" s="1">
        <v>31</v>
      </c>
      <c r="P20" s="1">
        <v>7.8649167097450204E-4</v>
      </c>
      <c r="Q20" s="2">
        <v>3.5247524752475201E-3</v>
      </c>
      <c r="R20" s="1" t="s">
        <v>81</v>
      </c>
      <c r="S20" s="9" t="s">
        <v>82</v>
      </c>
      <c r="T20" s="6" t="s">
        <v>83</v>
      </c>
    </row>
    <row r="21" spans="1:20" s="1" customFormat="1" x14ac:dyDescent="0.2">
      <c r="A21" s="1">
        <v>24.952781677246101</v>
      </c>
      <c r="B21" s="1">
        <v>23.718269348144499</v>
      </c>
      <c r="C21" s="1">
        <v>23.499843597412099</v>
      </c>
      <c r="D21" s="1">
        <v>28.354894638061499</v>
      </c>
      <c r="E21" s="1">
        <v>27.5287265777588</v>
      </c>
      <c r="F21" s="1">
        <v>28.084714889526399</v>
      </c>
      <c r="G21" s="1">
        <f t="shared" si="0"/>
        <v>-3.9324804941813341</v>
      </c>
      <c r="H21" s="2">
        <f t="shared" si="1"/>
        <v>6.5494587905692334E-2</v>
      </c>
      <c r="I21" s="1">
        <v>21</v>
      </c>
      <c r="J21" s="1">
        <v>21</v>
      </c>
      <c r="K21" s="1">
        <v>48.4</v>
      </c>
      <c r="L21" s="1">
        <v>39.594000000000001</v>
      </c>
      <c r="M21" s="1">
        <v>0</v>
      </c>
      <c r="N21" s="1">
        <v>73.853999999999999</v>
      </c>
      <c r="O21" s="1">
        <v>91</v>
      </c>
      <c r="P21" s="1">
        <v>1.56323336548516E-3</v>
      </c>
      <c r="Q21" s="2">
        <v>7.4324324324324302E-3</v>
      </c>
      <c r="R21" s="1" t="s">
        <v>390</v>
      </c>
      <c r="S21" s="9" t="s">
        <v>391</v>
      </c>
      <c r="T21" s="6" t="s">
        <v>392</v>
      </c>
    </row>
    <row r="22" spans="1:20" s="1" customFormat="1" x14ac:dyDescent="0.2">
      <c r="A22" s="1">
        <v>23.9555339813232</v>
      </c>
      <c r="B22" s="1">
        <v>22.643966674804702</v>
      </c>
      <c r="C22" s="1">
        <v>22.616611480712901</v>
      </c>
      <c r="D22" s="1">
        <v>27.020727157592798</v>
      </c>
      <c r="E22" s="1">
        <v>26.9620151519775</v>
      </c>
      <c r="F22" s="1">
        <v>27.030652999877901</v>
      </c>
      <c r="G22" s="1">
        <f t="shared" si="0"/>
        <v>-3.9324277242024657</v>
      </c>
      <c r="H22" s="2">
        <f t="shared" si="1"/>
        <v>6.5496983568761089E-2</v>
      </c>
      <c r="I22" s="1">
        <v>7</v>
      </c>
      <c r="J22" s="1">
        <v>7</v>
      </c>
      <c r="K22" s="1">
        <v>41.2</v>
      </c>
      <c r="L22" s="1">
        <v>18.565000000000001</v>
      </c>
      <c r="M22" s="1">
        <v>0</v>
      </c>
      <c r="N22" s="1">
        <v>15.125</v>
      </c>
      <c r="O22" s="1">
        <v>41</v>
      </c>
      <c r="P22" s="1">
        <v>8.8460726213589202E-4</v>
      </c>
      <c r="Q22" s="2">
        <v>3.2660550458715599E-3</v>
      </c>
      <c r="R22" s="1" t="s">
        <v>51</v>
      </c>
      <c r="S22" s="9" t="s">
        <v>52</v>
      </c>
      <c r="T22" s="6" t="s">
        <v>53</v>
      </c>
    </row>
    <row r="23" spans="1:20" s="1" customFormat="1" x14ac:dyDescent="0.2">
      <c r="A23" s="1">
        <v>23.0049438476563</v>
      </c>
      <c r="B23" s="1">
        <v>21.093133926391602</v>
      </c>
      <c r="C23" s="1">
        <v>21.677064895629901</v>
      </c>
      <c r="D23" s="1">
        <v>25.755496978759801</v>
      </c>
      <c r="E23" s="1">
        <v>25.888694763183601</v>
      </c>
      <c r="F23" s="1">
        <v>25.7777614593506</v>
      </c>
      <c r="G23" s="1">
        <f t="shared" si="0"/>
        <v>-3.8822701772053989</v>
      </c>
      <c r="H23" s="2">
        <f t="shared" si="1"/>
        <v>6.7814134826196068E-2</v>
      </c>
      <c r="I23" s="1">
        <v>28</v>
      </c>
      <c r="J23" s="1">
        <v>28</v>
      </c>
      <c r="K23" s="1">
        <v>48</v>
      </c>
      <c r="L23" s="1">
        <v>95.924999999999997</v>
      </c>
      <c r="M23" s="1">
        <v>0</v>
      </c>
      <c r="N23" s="1">
        <v>148.19</v>
      </c>
      <c r="O23" s="1">
        <v>112</v>
      </c>
      <c r="P23" s="1">
        <v>2.38339277394547E-3</v>
      </c>
      <c r="Q23" s="2">
        <v>8.5806451612903192E-3</v>
      </c>
      <c r="R23" s="1" t="s">
        <v>545</v>
      </c>
      <c r="S23" s="9" t="s">
        <v>546</v>
      </c>
      <c r="T23" s="6" t="s">
        <v>547</v>
      </c>
    </row>
    <row r="24" spans="1:20" s="1" customFormat="1" x14ac:dyDescent="0.2">
      <c r="A24" s="1">
        <v>23.658617019653299</v>
      </c>
      <c r="B24" s="1">
        <v>22.587537765502901</v>
      </c>
      <c r="C24" s="1">
        <v>21.909252166748001</v>
      </c>
      <c r="D24" s="1">
        <v>27.0676364898682</v>
      </c>
      <c r="E24" s="1">
        <v>25.531600952148398</v>
      </c>
      <c r="F24" s="1">
        <v>27.012119293212901</v>
      </c>
      <c r="G24" s="1">
        <f t="shared" si="0"/>
        <v>-3.8186499277751018</v>
      </c>
      <c r="H24" s="2">
        <f t="shared" si="1"/>
        <v>7.0871533301596276E-2</v>
      </c>
      <c r="I24" s="1">
        <v>18</v>
      </c>
      <c r="J24" s="1">
        <v>18</v>
      </c>
      <c r="K24" s="1">
        <v>28</v>
      </c>
      <c r="L24" s="1">
        <v>76.613</v>
      </c>
      <c r="M24" s="1">
        <v>0</v>
      </c>
      <c r="N24" s="1">
        <v>61.048000000000002</v>
      </c>
      <c r="O24" s="1">
        <v>52</v>
      </c>
      <c r="P24" s="1">
        <v>5.9452556943686199E-3</v>
      </c>
      <c r="Q24" s="2">
        <v>1.15036496350365E-2</v>
      </c>
      <c r="R24" s="1" t="s">
        <v>965</v>
      </c>
      <c r="S24" s="9" t="s">
        <v>966</v>
      </c>
      <c r="T24" s="6" t="s">
        <v>967</v>
      </c>
    </row>
    <row r="25" spans="1:20" s="1" customFormat="1" x14ac:dyDescent="0.2">
      <c r="A25" s="1">
        <v>23.586118698120099</v>
      </c>
      <c r="B25" s="1">
        <v>21.9695835113525</v>
      </c>
      <c r="C25" s="1">
        <v>22.647439956665</v>
      </c>
      <c r="D25" s="1">
        <v>26.3563232421875</v>
      </c>
      <c r="E25" s="1">
        <v>26.551816940307599</v>
      </c>
      <c r="F25" s="1">
        <v>26.713453292846701</v>
      </c>
      <c r="G25" s="1">
        <f t="shared" si="0"/>
        <v>-3.8061504364013992</v>
      </c>
      <c r="H25" s="2">
        <f t="shared" si="1"/>
        <v>7.1488231032201047E-2</v>
      </c>
      <c r="I25" s="1">
        <v>19</v>
      </c>
      <c r="J25" s="1">
        <v>19</v>
      </c>
      <c r="K25" s="1">
        <v>31.7</v>
      </c>
      <c r="L25" s="1">
        <v>68.046999999999997</v>
      </c>
      <c r="M25" s="1">
        <v>0</v>
      </c>
      <c r="N25" s="1">
        <v>55.423999999999999</v>
      </c>
      <c r="O25" s="1">
        <v>68</v>
      </c>
      <c r="P25" s="1">
        <v>1.3682654400235001E-3</v>
      </c>
      <c r="Q25" s="2">
        <v>6.4545454545454498E-3</v>
      </c>
      <c r="R25" s="1" t="s">
        <v>333</v>
      </c>
      <c r="S25" s="9" t="s">
        <v>334</v>
      </c>
      <c r="T25" s="6" t="s">
        <v>335</v>
      </c>
    </row>
    <row r="26" spans="1:20" s="1" customFormat="1" x14ac:dyDescent="0.2">
      <c r="A26" s="1">
        <v>24.5289211273193</v>
      </c>
      <c r="B26" s="1">
        <v>23.970443725585898</v>
      </c>
      <c r="C26" s="1">
        <v>23.7309665679932</v>
      </c>
      <c r="D26" s="1">
        <v>28.007795333862301</v>
      </c>
      <c r="E26" s="1">
        <v>27.473903656005898</v>
      </c>
      <c r="F26" s="1">
        <v>28.104896545410199</v>
      </c>
      <c r="G26" s="1">
        <f t="shared" si="0"/>
        <v>-3.78542137146</v>
      </c>
      <c r="H26" s="2">
        <f t="shared" si="1"/>
        <v>7.2522809641425698E-2</v>
      </c>
      <c r="I26" s="1">
        <v>37</v>
      </c>
      <c r="J26" s="1">
        <v>37</v>
      </c>
      <c r="K26" s="1">
        <v>69.2</v>
      </c>
      <c r="L26" s="1">
        <v>77.515000000000001</v>
      </c>
      <c r="M26" s="1">
        <v>0</v>
      </c>
      <c r="N26" s="1">
        <v>110.37</v>
      </c>
      <c r="O26" s="1">
        <v>178</v>
      </c>
      <c r="P26" s="1">
        <v>2.4917273581615099E-4</v>
      </c>
      <c r="Q26" s="2">
        <v>5.1555555555555599E-3</v>
      </c>
      <c r="R26" s="1" t="s">
        <v>249</v>
      </c>
      <c r="S26" s="9" t="s">
        <v>250</v>
      </c>
      <c r="T26" s="6" t="s">
        <v>251</v>
      </c>
    </row>
    <row r="27" spans="1:20" s="1" customFormat="1" x14ac:dyDescent="0.2">
      <c r="A27" s="1">
        <v>22.556745529174801</v>
      </c>
      <c r="B27" s="1">
        <v>22.166561126708999</v>
      </c>
      <c r="C27" s="1">
        <v>21.609596252441399</v>
      </c>
      <c r="D27" s="1">
        <v>26.366662979126001</v>
      </c>
      <c r="E27" s="1">
        <v>25.066364288330099</v>
      </c>
      <c r="F27" s="1">
        <v>26.060728073120099</v>
      </c>
      <c r="G27" s="1">
        <f t="shared" si="0"/>
        <v>-3.7202841440836671</v>
      </c>
      <c r="H27" s="2">
        <f t="shared" si="1"/>
        <v>7.5872235487757608E-2</v>
      </c>
      <c r="I27" s="1">
        <v>10</v>
      </c>
      <c r="J27" s="1">
        <v>5</v>
      </c>
      <c r="K27" s="1">
        <v>33.200000000000003</v>
      </c>
      <c r="L27" s="1">
        <v>49.228999999999999</v>
      </c>
      <c r="M27" s="1">
        <v>0</v>
      </c>
      <c r="N27" s="1">
        <v>30.530999999999999</v>
      </c>
      <c r="O27" s="1">
        <v>26</v>
      </c>
      <c r="P27" s="1">
        <v>1.48320146010871E-3</v>
      </c>
      <c r="Q27" s="2">
        <v>7.8014184397163103E-3</v>
      </c>
      <c r="R27" s="1" t="s">
        <v>429</v>
      </c>
      <c r="S27" s="9" t="s">
        <v>430</v>
      </c>
      <c r="T27" s="6" t="s">
        <v>431</v>
      </c>
    </row>
    <row r="28" spans="1:20" s="1" customFormat="1" x14ac:dyDescent="0.2">
      <c r="A28" s="1">
        <v>21.917179107666001</v>
      </c>
      <c r="B28" s="1">
        <v>21.038251876831101</v>
      </c>
      <c r="C28" s="1">
        <v>20.9151725769043</v>
      </c>
      <c r="D28" s="1">
        <v>24.811616897583001</v>
      </c>
      <c r="E28" s="1">
        <v>25.036827087402301</v>
      </c>
      <c r="F28" s="1">
        <v>25.084968566894499</v>
      </c>
      <c r="G28" s="1">
        <f t="shared" si="0"/>
        <v>-3.6876029968261328</v>
      </c>
      <c r="H28" s="2">
        <f t="shared" si="1"/>
        <v>7.7610572285960466E-2</v>
      </c>
      <c r="I28" s="1">
        <v>6</v>
      </c>
      <c r="J28" s="1">
        <v>6</v>
      </c>
      <c r="K28" s="1">
        <v>33.9</v>
      </c>
      <c r="L28" s="1">
        <v>19.809999999999999</v>
      </c>
      <c r="M28" s="1">
        <v>0</v>
      </c>
      <c r="N28" s="1">
        <v>18.797999999999998</v>
      </c>
      <c r="O28" s="1">
        <v>23</v>
      </c>
      <c r="P28" s="1">
        <v>3.5043506501426601E-4</v>
      </c>
      <c r="Q28" s="2">
        <v>6.1379310344827596E-3</v>
      </c>
      <c r="R28" s="1" t="s">
        <v>321</v>
      </c>
      <c r="S28" s="9" t="s">
        <v>322</v>
      </c>
      <c r="T28" s="6" t="s">
        <v>323</v>
      </c>
    </row>
    <row r="29" spans="1:20" s="1" customFormat="1" x14ac:dyDescent="0.2">
      <c r="A29" s="1">
        <v>23.599348068237301</v>
      </c>
      <c r="B29" s="1">
        <v>21.084270477294901</v>
      </c>
      <c r="C29" s="1">
        <v>23.079135894775401</v>
      </c>
      <c r="D29" s="1">
        <v>25.106054306030298</v>
      </c>
      <c r="E29" s="1">
        <v>27.4457702636719</v>
      </c>
      <c r="F29" s="1">
        <v>26.2549018859863</v>
      </c>
      <c r="G29" s="1">
        <f t="shared" si="0"/>
        <v>-3.6813240051269673</v>
      </c>
      <c r="H29" s="2">
        <f t="shared" si="1"/>
        <v>7.7949090219441353E-2</v>
      </c>
      <c r="I29" s="1">
        <v>107</v>
      </c>
      <c r="J29" s="1">
        <v>107</v>
      </c>
      <c r="K29" s="1">
        <v>30.6</v>
      </c>
      <c r="L29" s="1">
        <v>469.08</v>
      </c>
      <c r="M29" s="1">
        <v>0</v>
      </c>
      <c r="N29" s="1">
        <v>308.45999999999998</v>
      </c>
      <c r="O29" s="1">
        <v>276</v>
      </c>
      <c r="P29" s="1">
        <v>2.2691489861840001E-2</v>
      </c>
      <c r="Q29" s="2">
        <v>1.63545454545455E-2</v>
      </c>
      <c r="R29" s="1" t="s">
        <v>1309</v>
      </c>
      <c r="S29" s="9" t="s">
        <v>1310</v>
      </c>
      <c r="T29" s="6" t="s">
        <v>1311</v>
      </c>
    </row>
    <row r="30" spans="1:20" s="1" customFormat="1" x14ac:dyDescent="0.2">
      <c r="A30" s="1">
        <v>23.295579910278299</v>
      </c>
      <c r="B30" s="1">
        <v>22.2938137054443</v>
      </c>
      <c r="C30" s="1">
        <v>23.139976501464801</v>
      </c>
      <c r="D30" s="1">
        <v>26.565841674804702</v>
      </c>
      <c r="E30" s="1">
        <v>26.320877075195298</v>
      </c>
      <c r="F30" s="1">
        <v>26.863723754882798</v>
      </c>
      <c r="G30" s="1">
        <f t="shared" si="0"/>
        <v>-3.6736907958984659</v>
      </c>
      <c r="H30" s="2">
        <f t="shared" si="1"/>
        <v>7.8362606961438097E-2</v>
      </c>
      <c r="I30" s="1">
        <v>3</v>
      </c>
      <c r="J30" s="1">
        <v>3</v>
      </c>
      <c r="K30" s="1">
        <v>23</v>
      </c>
      <c r="L30" s="1">
        <v>16.561</v>
      </c>
      <c r="M30" s="1">
        <v>0</v>
      </c>
      <c r="N30" s="1">
        <v>12.161</v>
      </c>
      <c r="O30" s="1">
        <v>20</v>
      </c>
      <c r="P30" s="1">
        <v>4.5849061354840098E-4</v>
      </c>
      <c r="Q30" s="2">
        <v>4.6842105263157898E-3</v>
      </c>
      <c r="R30" s="1" t="s">
        <v>186</v>
      </c>
      <c r="S30" s="9" t="s">
        <v>187</v>
      </c>
      <c r="T30" s="6" t="s">
        <v>188</v>
      </c>
    </row>
    <row r="31" spans="1:20" s="1" customFormat="1" x14ac:dyDescent="0.2">
      <c r="A31" s="1">
        <v>21.859806060791001</v>
      </c>
      <c r="B31" s="1">
        <v>21.444705963134801</v>
      </c>
      <c r="C31" s="1">
        <v>20.7649841308594</v>
      </c>
      <c r="D31" s="1">
        <v>25.3447570800781</v>
      </c>
      <c r="E31" s="1">
        <v>24.721349716186499</v>
      </c>
      <c r="F31" s="1">
        <v>24.9550457000732</v>
      </c>
      <c r="G31" s="1">
        <f t="shared" si="0"/>
        <v>-3.6505521138508676</v>
      </c>
      <c r="H31" s="2">
        <f t="shared" si="1"/>
        <v>7.9629559449032508E-2</v>
      </c>
      <c r="I31" s="1">
        <v>9</v>
      </c>
      <c r="J31" s="1">
        <v>9</v>
      </c>
      <c r="K31" s="1">
        <v>50.4</v>
      </c>
      <c r="L31" s="1">
        <v>28.068000000000001</v>
      </c>
      <c r="M31" s="1">
        <v>0</v>
      </c>
      <c r="N31" s="1">
        <v>32.512</v>
      </c>
      <c r="O31" s="1">
        <v>34</v>
      </c>
      <c r="P31" s="1">
        <v>5.7537224716098395E-4</v>
      </c>
      <c r="Q31" s="2">
        <v>4.1882352941176497E-3</v>
      </c>
      <c r="R31" s="1" t="s">
        <v>150</v>
      </c>
      <c r="S31" s="9" t="s">
        <v>151</v>
      </c>
      <c r="T31" s="6" t="s">
        <v>152</v>
      </c>
    </row>
    <row r="32" spans="1:20" s="1" customFormat="1" x14ac:dyDescent="0.2">
      <c r="A32" s="1">
        <v>22.837709426879901</v>
      </c>
      <c r="B32" s="1">
        <v>24.376501083373999</v>
      </c>
      <c r="C32" s="1">
        <v>25.036491394043001</v>
      </c>
      <c r="D32" s="1">
        <v>27.24880027771</v>
      </c>
      <c r="E32" s="1">
        <v>28.673709869384801</v>
      </c>
      <c r="F32" s="1">
        <v>27.270795822143601</v>
      </c>
      <c r="G32" s="1">
        <f t="shared" si="0"/>
        <v>-3.6475346883138329</v>
      </c>
      <c r="H32" s="2">
        <f t="shared" si="1"/>
        <v>7.979628055498153E-2</v>
      </c>
      <c r="I32" s="1">
        <v>33</v>
      </c>
      <c r="J32" s="1">
        <v>31</v>
      </c>
      <c r="K32" s="1">
        <v>61.7</v>
      </c>
      <c r="L32" s="1">
        <v>79.186999999999998</v>
      </c>
      <c r="M32" s="1">
        <v>0</v>
      </c>
      <c r="N32" s="1">
        <v>137.36000000000001</v>
      </c>
      <c r="O32" s="1">
        <v>116</v>
      </c>
      <c r="P32" s="1">
        <v>1.05257879407808E-2</v>
      </c>
      <c r="Q32" s="2">
        <v>1.23352601156069E-2</v>
      </c>
      <c r="R32" s="1" t="s">
        <v>1051</v>
      </c>
      <c r="S32" s="9" t="s">
        <v>1052</v>
      </c>
      <c r="T32" s="6" t="s">
        <v>1053</v>
      </c>
    </row>
    <row r="33" spans="1:20" s="1" customFormat="1" x14ac:dyDescent="0.2">
      <c r="A33" s="1">
        <v>22.383003234863299</v>
      </c>
      <c r="B33" s="1">
        <v>21.127294540405298</v>
      </c>
      <c r="C33" s="1">
        <v>21.522050857543899</v>
      </c>
      <c r="D33" s="1">
        <v>25.483177185058601</v>
      </c>
      <c r="E33" s="1">
        <v>25.4806518554688</v>
      </c>
      <c r="F33" s="1">
        <v>24.959165573120099</v>
      </c>
      <c r="G33" s="1">
        <f t="shared" si="0"/>
        <v>-3.6302153269450024</v>
      </c>
      <c r="H33" s="2">
        <f t="shared" si="1"/>
        <v>8.0759997322004243E-2</v>
      </c>
      <c r="I33" s="1">
        <v>16</v>
      </c>
      <c r="J33" s="1">
        <v>16</v>
      </c>
      <c r="K33" s="1">
        <v>38.299999999999997</v>
      </c>
      <c r="L33" s="1">
        <v>71.222999999999999</v>
      </c>
      <c r="M33" s="1">
        <v>0</v>
      </c>
      <c r="N33" s="1">
        <v>46.301000000000002</v>
      </c>
      <c r="O33" s="1">
        <v>40</v>
      </c>
      <c r="P33" s="1">
        <v>8.9539772048020797E-4</v>
      </c>
      <c r="Q33" s="2">
        <v>3.2363636363636401E-3</v>
      </c>
      <c r="R33" s="1" t="s">
        <v>45</v>
      </c>
      <c r="S33" s="9" t="s">
        <v>46</v>
      </c>
      <c r="T33" s="6" t="s">
        <v>47</v>
      </c>
    </row>
    <row r="34" spans="1:20" s="1" customFormat="1" x14ac:dyDescent="0.2">
      <c r="A34" s="1">
        <v>22.931425094604499</v>
      </c>
      <c r="B34" s="1">
        <v>22.715129852294901</v>
      </c>
      <c r="C34" s="1">
        <v>22.094068527221701</v>
      </c>
      <c r="D34" s="1">
        <v>26.5047302246094</v>
      </c>
      <c r="E34" s="1">
        <v>25.8001804351807</v>
      </c>
      <c r="F34" s="1">
        <v>26.310375213623001</v>
      </c>
      <c r="G34" s="1">
        <f t="shared" si="0"/>
        <v>-3.6248874664306676</v>
      </c>
      <c r="H34" s="2">
        <f t="shared" si="1"/>
        <v>8.1058794693652222E-2</v>
      </c>
      <c r="I34" s="1">
        <v>5</v>
      </c>
      <c r="J34" s="1">
        <v>5</v>
      </c>
      <c r="K34" s="1">
        <v>34.4</v>
      </c>
      <c r="L34" s="1">
        <v>14.462999999999999</v>
      </c>
      <c r="M34" s="1">
        <v>0</v>
      </c>
      <c r="N34" s="1">
        <v>18.763000000000002</v>
      </c>
      <c r="O34" s="1">
        <v>24</v>
      </c>
      <c r="P34" s="1">
        <v>3.7797123689784097E-4</v>
      </c>
      <c r="Q34" s="2">
        <v>6.0338983050847502E-3</v>
      </c>
      <c r="R34" s="1" t="s">
        <v>318</v>
      </c>
      <c r="S34" s="9" t="s">
        <v>319</v>
      </c>
      <c r="T34" s="6" t="s">
        <v>320</v>
      </c>
    </row>
    <row r="35" spans="1:20" s="1" customFormat="1" x14ac:dyDescent="0.2">
      <c r="A35" s="1">
        <v>24.594285964965799</v>
      </c>
      <c r="B35" s="1">
        <v>22.485960006713899</v>
      </c>
      <c r="C35" s="1">
        <v>22.5756320953369</v>
      </c>
      <c r="D35" s="1">
        <v>26.800205230712901</v>
      </c>
      <c r="E35" s="1">
        <v>26.497562408447301</v>
      </c>
      <c r="F35" s="1">
        <v>26.995395660400401</v>
      </c>
      <c r="G35" s="1">
        <f t="shared" si="0"/>
        <v>-3.5457617441813341</v>
      </c>
      <c r="H35" s="2">
        <f t="shared" si="1"/>
        <v>8.5628701347616576E-2</v>
      </c>
      <c r="I35" s="1">
        <v>17</v>
      </c>
      <c r="J35" s="1">
        <v>16</v>
      </c>
      <c r="K35" s="1">
        <v>42.1</v>
      </c>
      <c r="L35" s="1">
        <v>64.132000000000005</v>
      </c>
      <c r="M35" s="1">
        <v>0</v>
      </c>
      <c r="N35" s="1">
        <v>93.543000000000006</v>
      </c>
      <c r="O35" s="1">
        <v>91</v>
      </c>
      <c r="P35" s="1">
        <v>7.2770594792901299E-3</v>
      </c>
      <c r="Q35" s="2">
        <v>1.14093959731544E-2</v>
      </c>
      <c r="R35" s="1" t="s">
        <v>932</v>
      </c>
      <c r="S35" s="9" t="s">
        <v>933</v>
      </c>
      <c r="T35" s="6" t="s">
        <v>934</v>
      </c>
    </row>
    <row r="36" spans="1:20" s="1" customFormat="1" x14ac:dyDescent="0.2">
      <c r="A36" s="1">
        <v>25.7641792297363</v>
      </c>
      <c r="B36" s="1">
        <v>25.1167602539063</v>
      </c>
      <c r="C36" s="1">
        <v>24.998476028442401</v>
      </c>
      <c r="D36" s="1">
        <v>29.237720489501999</v>
      </c>
      <c r="E36" s="1">
        <v>28.101894378662099</v>
      </c>
      <c r="F36" s="1">
        <v>29.163990020751999</v>
      </c>
      <c r="G36" s="1">
        <f t="shared" si="0"/>
        <v>-3.5413964589436979</v>
      </c>
      <c r="H36" s="2">
        <f t="shared" si="1"/>
        <v>8.5888187778099631E-2</v>
      </c>
      <c r="I36" s="1">
        <v>9</v>
      </c>
      <c r="J36" s="1">
        <v>8</v>
      </c>
      <c r="K36" s="1">
        <v>90.4</v>
      </c>
      <c r="L36" s="1">
        <v>11.664999999999999</v>
      </c>
      <c r="M36" s="1">
        <v>0</v>
      </c>
      <c r="N36" s="1">
        <v>52.466000000000001</v>
      </c>
      <c r="O36" s="1">
        <v>59</v>
      </c>
      <c r="P36" s="1">
        <v>1.2643650950465699E-3</v>
      </c>
      <c r="Q36" s="2">
        <v>4.8709677419354804E-3</v>
      </c>
      <c r="R36" s="1" t="s">
        <v>210</v>
      </c>
      <c r="S36" s="9" t="s">
        <v>211</v>
      </c>
      <c r="T36" s="6" t="s">
        <v>212</v>
      </c>
    </row>
    <row r="37" spans="1:20" s="1" customFormat="1" x14ac:dyDescent="0.2">
      <c r="A37" s="1">
        <v>23.416996002197301</v>
      </c>
      <c r="B37" s="1">
        <v>23.059696197509801</v>
      </c>
      <c r="C37" s="1">
        <v>22.451789855956999</v>
      </c>
      <c r="D37" s="1">
        <v>26.718164443969702</v>
      </c>
      <c r="E37" s="1">
        <v>25.9749355316162</v>
      </c>
      <c r="F37" s="1">
        <v>26.761163711547901</v>
      </c>
      <c r="G37" s="1">
        <f t="shared" si="0"/>
        <v>-3.5085938771565637</v>
      </c>
      <c r="H37" s="2">
        <f t="shared" si="1"/>
        <v>8.7863399083915758E-2</v>
      </c>
      <c r="I37" s="1">
        <v>9</v>
      </c>
      <c r="J37" s="1">
        <v>9</v>
      </c>
      <c r="K37" s="1">
        <v>41.7</v>
      </c>
      <c r="L37" s="1">
        <v>17.695</v>
      </c>
      <c r="M37" s="1">
        <v>0</v>
      </c>
      <c r="N37" s="1">
        <v>22.878</v>
      </c>
      <c r="O37" s="1">
        <v>50</v>
      </c>
      <c r="P37" s="1">
        <v>7.6592194321843004E-4</v>
      </c>
      <c r="Q37" s="2">
        <v>3.6326530612244899E-3</v>
      </c>
      <c r="R37" s="1" t="s">
        <v>93</v>
      </c>
      <c r="S37" s="9" t="s">
        <v>94</v>
      </c>
      <c r="T37" s="6" t="s">
        <v>95</v>
      </c>
    </row>
    <row r="38" spans="1:20" s="1" customFormat="1" x14ac:dyDescent="0.2">
      <c r="A38" s="1">
        <v>24.100450515747099</v>
      </c>
      <c r="B38" s="1">
        <v>23.469486236572301</v>
      </c>
      <c r="C38" s="1">
        <v>22.820127487182599</v>
      </c>
      <c r="D38" s="1">
        <v>27.033805847168001</v>
      </c>
      <c r="E38" s="1">
        <v>26.865966796875</v>
      </c>
      <c r="F38" s="1">
        <v>26.974651336669901</v>
      </c>
      <c r="G38" s="1">
        <f t="shared" si="0"/>
        <v>-3.4947865804036304</v>
      </c>
      <c r="H38" s="2">
        <f t="shared" si="1"/>
        <v>8.8708331521119163E-2</v>
      </c>
      <c r="I38" s="1">
        <v>9</v>
      </c>
      <c r="J38" s="1">
        <v>9</v>
      </c>
      <c r="K38" s="1">
        <v>42</v>
      </c>
      <c r="L38" s="1">
        <v>28.024000000000001</v>
      </c>
      <c r="M38" s="1">
        <v>0</v>
      </c>
      <c r="N38" s="1">
        <v>30.274000000000001</v>
      </c>
      <c r="O38" s="1">
        <v>57</v>
      </c>
      <c r="P38" s="1">
        <v>7.2178818740192504E-4</v>
      </c>
      <c r="Q38" s="2">
        <v>3.6701030927835001E-3</v>
      </c>
      <c r="R38" s="1" t="s">
        <v>99</v>
      </c>
      <c r="S38" s="9" t="s">
        <v>100</v>
      </c>
      <c r="T38" s="6" t="s">
        <v>101</v>
      </c>
    </row>
    <row r="39" spans="1:20" s="1" customFormat="1" x14ac:dyDescent="0.2">
      <c r="A39" s="1">
        <v>23.477907180786101</v>
      </c>
      <c r="B39" s="1">
        <v>22.055665969848601</v>
      </c>
      <c r="C39" s="1">
        <v>22.207231521606399</v>
      </c>
      <c r="D39" s="1">
        <v>25.935306549072301</v>
      </c>
      <c r="E39" s="1">
        <v>26.254236221313501</v>
      </c>
      <c r="F39" s="1">
        <v>25.950313568115199</v>
      </c>
      <c r="G39" s="1">
        <f t="shared" si="0"/>
        <v>-3.4663505554199681</v>
      </c>
      <c r="H39" s="2">
        <f t="shared" si="1"/>
        <v>9.0474149105678456E-2</v>
      </c>
      <c r="I39" s="1">
        <v>23</v>
      </c>
      <c r="J39" s="1">
        <v>23</v>
      </c>
      <c r="K39" s="1">
        <v>32</v>
      </c>
      <c r="L39" s="1">
        <v>90.582999999999998</v>
      </c>
      <c r="M39" s="1">
        <v>0</v>
      </c>
      <c r="N39" s="1">
        <v>72.274000000000001</v>
      </c>
      <c r="O39" s="1">
        <v>91</v>
      </c>
      <c r="P39" s="1">
        <v>1.69892264508091E-3</v>
      </c>
      <c r="Q39" s="2">
        <v>7.8461538461538499E-3</v>
      </c>
      <c r="R39" s="1" t="s">
        <v>432</v>
      </c>
      <c r="S39" s="9" t="s">
        <v>433</v>
      </c>
      <c r="T39" s="6" t="s">
        <v>434</v>
      </c>
    </row>
    <row r="40" spans="1:20" s="1" customFormat="1" x14ac:dyDescent="0.2">
      <c r="A40" s="1">
        <v>23.311744689941399</v>
      </c>
      <c r="B40" s="1">
        <v>21.148860931396499</v>
      </c>
      <c r="C40" s="1">
        <v>22.176973342895501</v>
      </c>
      <c r="D40" s="1">
        <v>26.396497726440401</v>
      </c>
      <c r="E40" s="1">
        <v>25.0343532562256</v>
      </c>
      <c r="F40" s="1">
        <v>25.598239898681602</v>
      </c>
      <c r="G40" s="1">
        <f t="shared" si="0"/>
        <v>-3.4638373057047325</v>
      </c>
      <c r="H40" s="2">
        <f t="shared" si="1"/>
        <v>9.0631897136667902E-2</v>
      </c>
      <c r="I40" s="1">
        <v>18</v>
      </c>
      <c r="J40" s="1">
        <v>18</v>
      </c>
      <c r="K40" s="1">
        <v>28</v>
      </c>
      <c r="L40" s="1">
        <v>95.337000000000003</v>
      </c>
      <c r="M40" s="1">
        <v>0</v>
      </c>
      <c r="N40" s="1">
        <v>49.36</v>
      </c>
      <c r="O40" s="1">
        <v>45</v>
      </c>
      <c r="P40" s="1">
        <v>9.4026843348790703E-3</v>
      </c>
      <c r="Q40" s="2">
        <v>1.1395770392749201E-2</v>
      </c>
      <c r="R40" s="1" t="s">
        <v>929</v>
      </c>
      <c r="S40" s="9" t="s">
        <v>930</v>
      </c>
      <c r="T40" s="6" t="s">
        <v>931</v>
      </c>
    </row>
    <row r="41" spans="1:20" s="1" customFormat="1" x14ac:dyDescent="0.2">
      <c r="A41" s="1">
        <v>22.4512615203857</v>
      </c>
      <c r="B41" s="1">
        <v>21.581689834594702</v>
      </c>
      <c r="C41" s="1">
        <v>22.041864395141602</v>
      </c>
      <c r="D41" s="1">
        <v>25.430585861206101</v>
      </c>
      <c r="E41" s="1">
        <v>25.123485565185501</v>
      </c>
      <c r="F41" s="1">
        <v>25.7774848937988</v>
      </c>
      <c r="G41" s="1">
        <f t="shared" si="0"/>
        <v>-3.4189135233561352</v>
      </c>
      <c r="H41" s="2">
        <f t="shared" si="1"/>
        <v>9.3498464125039843E-2</v>
      </c>
      <c r="I41" s="1">
        <v>10</v>
      </c>
      <c r="J41" s="1">
        <v>10</v>
      </c>
      <c r="K41" s="1">
        <v>41.9</v>
      </c>
      <c r="L41" s="1">
        <v>47.576000000000001</v>
      </c>
      <c r="M41" s="1">
        <v>0</v>
      </c>
      <c r="N41" s="1">
        <v>52.817</v>
      </c>
      <c r="O41" s="1">
        <v>39</v>
      </c>
      <c r="P41" s="1">
        <v>4.0530709735851002E-4</v>
      </c>
      <c r="Q41" s="2">
        <v>5.2352941176470602E-3</v>
      </c>
      <c r="R41" s="1" t="s">
        <v>261</v>
      </c>
      <c r="S41" s="9" t="s">
        <v>262</v>
      </c>
      <c r="T41" s="6" t="s">
        <v>263</v>
      </c>
    </row>
    <row r="42" spans="1:20" s="1" customFormat="1" x14ac:dyDescent="0.2">
      <c r="A42" s="1">
        <v>23.177961349487301</v>
      </c>
      <c r="B42" s="1">
        <v>21.885393142700199</v>
      </c>
      <c r="C42" s="1">
        <v>21.513835906982401</v>
      </c>
      <c r="D42" s="1">
        <v>25.8404541015625</v>
      </c>
      <c r="E42" s="1">
        <v>25.229419708251999</v>
      </c>
      <c r="F42" s="1">
        <v>25.762178421020501</v>
      </c>
      <c r="G42" s="1">
        <f t="shared" si="0"/>
        <v>-3.4182872772216975</v>
      </c>
      <c r="H42" s="2">
        <f t="shared" si="1"/>
        <v>9.3539058817812312E-2</v>
      </c>
      <c r="I42" s="1">
        <v>4</v>
      </c>
      <c r="J42" s="1">
        <v>4</v>
      </c>
      <c r="K42" s="1">
        <v>33.1</v>
      </c>
      <c r="L42" s="1">
        <v>14.57</v>
      </c>
      <c r="M42" s="1">
        <v>0</v>
      </c>
      <c r="N42" s="1">
        <v>40.524000000000001</v>
      </c>
      <c r="O42" s="1">
        <v>28</v>
      </c>
      <c r="P42" s="1">
        <v>3.17946994536524E-3</v>
      </c>
      <c r="Q42" s="2">
        <v>1.06728110599078E-2</v>
      </c>
      <c r="R42" s="1" t="s">
        <v>719</v>
      </c>
      <c r="S42" s="9" t="s">
        <v>720</v>
      </c>
      <c r="T42" s="6" t="s">
        <v>721</v>
      </c>
    </row>
    <row r="43" spans="1:20" s="1" customFormat="1" x14ac:dyDescent="0.2">
      <c r="A43" s="1">
        <v>19.267189025878899</v>
      </c>
      <c r="B43" s="1">
        <v>18.8518466949463</v>
      </c>
      <c r="C43" s="1">
        <v>19.099105834960898</v>
      </c>
      <c r="D43" s="1">
        <v>22.387823104858398</v>
      </c>
      <c r="E43" s="1">
        <v>22.527025222778299</v>
      </c>
      <c r="F43" s="1">
        <v>22.5546169281006</v>
      </c>
      <c r="G43" s="1">
        <f t="shared" si="0"/>
        <v>-3.417107899983737</v>
      </c>
      <c r="H43" s="2">
        <f t="shared" si="1"/>
        <v>9.3615556578888023E-2</v>
      </c>
      <c r="I43" s="1">
        <v>5</v>
      </c>
      <c r="J43" s="1">
        <v>5</v>
      </c>
      <c r="K43" s="1">
        <v>25</v>
      </c>
      <c r="L43" s="1">
        <v>27.872</v>
      </c>
      <c r="M43" s="1">
        <v>0</v>
      </c>
      <c r="N43" s="1">
        <v>14.446999999999999</v>
      </c>
      <c r="O43" s="1">
        <v>22</v>
      </c>
      <c r="P43" s="3">
        <v>1.2913314476246699E-5</v>
      </c>
      <c r="Q43" s="2">
        <v>0</v>
      </c>
      <c r="R43" s="1" t="s">
        <v>6</v>
      </c>
      <c r="S43" s="9" t="s">
        <v>7</v>
      </c>
      <c r="T43" s="6" t="s">
        <v>8</v>
      </c>
    </row>
    <row r="44" spans="1:20" s="1" customFormat="1" x14ac:dyDescent="0.2">
      <c r="A44" s="1">
        <v>22.654340744018601</v>
      </c>
      <c r="B44" s="1">
        <v>22.380865097045898</v>
      </c>
      <c r="C44" s="1">
        <v>22.543119430541999</v>
      </c>
      <c r="D44" s="1">
        <v>26.029495239257798</v>
      </c>
      <c r="E44" s="1">
        <v>25.7998352050781</v>
      </c>
      <c r="F44" s="1">
        <v>25.990816116333001</v>
      </c>
      <c r="G44" s="1">
        <f t="shared" si="0"/>
        <v>-3.4139404296874609</v>
      </c>
      <c r="H44" s="2">
        <f t="shared" si="1"/>
        <v>9.3821317490143746E-2</v>
      </c>
      <c r="I44" s="1">
        <v>26</v>
      </c>
      <c r="J44" s="1">
        <v>26</v>
      </c>
      <c r="K44" s="1">
        <v>30.1</v>
      </c>
      <c r="L44" s="1">
        <v>124.34</v>
      </c>
      <c r="M44" s="1">
        <v>0</v>
      </c>
      <c r="N44" s="1">
        <v>70.759</v>
      </c>
      <c r="O44" s="1">
        <v>69</v>
      </c>
      <c r="P44" s="3">
        <v>5.6477726724082999E-6</v>
      </c>
      <c r="Q44" s="2">
        <v>0</v>
      </c>
      <c r="R44" s="1" t="s">
        <v>21</v>
      </c>
      <c r="S44" s="9" t="s">
        <v>22</v>
      </c>
      <c r="T44" s="6" t="s">
        <v>23</v>
      </c>
    </row>
    <row r="45" spans="1:20" s="1" customFormat="1" x14ac:dyDescent="0.2">
      <c r="A45" s="1">
        <v>24.6995944976807</v>
      </c>
      <c r="B45" s="1">
        <v>23.309247970581101</v>
      </c>
      <c r="C45" s="1">
        <v>23.660795211791999</v>
      </c>
      <c r="D45" s="1">
        <v>27.540155410766602</v>
      </c>
      <c r="E45" s="1">
        <v>27.025699615478501</v>
      </c>
      <c r="F45" s="1">
        <v>27.201816558837901</v>
      </c>
      <c r="G45" s="1">
        <f t="shared" si="0"/>
        <v>-3.3660113016764051</v>
      </c>
      <c r="H45" s="2">
        <f t="shared" si="1"/>
        <v>9.699059698370345E-2</v>
      </c>
      <c r="I45" s="1">
        <v>10</v>
      </c>
      <c r="J45" s="1">
        <v>10</v>
      </c>
      <c r="K45" s="1">
        <v>41.2</v>
      </c>
      <c r="L45" s="1">
        <v>24.260999999999999</v>
      </c>
      <c r="M45" s="1">
        <v>0</v>
      </c>
      <c r="N45" s="1">
        <v>27.888000000000002</v>
      </c>
      <c r="O45" s="1">
        <v>48</v>
      </c>
      <c r="P45" s="1">
        <v>1.62130035048156E-3</v>
      </c>
      <c r="Q45" s="2">
        <v>7.1895424836601303E-3</v>
      </c>
      <c r="R45" s="1" t="s">
        <v>366</v>
      </c>
      <c r="S45" s="9" t="s">
        <v>367</v>
      </c>
      <c r="T45" s="6" t="s">
        <v>368</v>
      </c>
    </row>
    <row r="46" spans="1:20" s="1" customFormat="1" x14ac:dyDescent="0.2">
      <c r="A46" s="1">
        <v>24.583023071289102</v>
      </c>
      <c r="B46" s="1">
        <v>23.432243347168001</v>
      </c>
      <c r="C46" s="1">
        <v>23.501060485839801</v>
      </c>
      <c r="D46" s="1">
        <v>27.385992050170898</v>
      </c>
      <c r="E46" s="1">
        <v>26.60964012146</v>
      </c>
      <c r="F46" s="1">
        <v>27.465599060058601</v>
      </c>
      <c r="G46" s="1">
        <f t="shared" si="0"/>
        <v>-3.3149681091308665</v>
      </c>
      <c r="H46" s="2">
        <f t="shared" si="1"/>
        <v>0.10048359501484654</v>
      </c>
      <c r="I46" s="1">
        <v>18</v>
      </c>
      <c r="J46" s="1">
        <v>18</v>
      </c>
      <c r="K46" s="1">
        <v>71.400000000000006</v>
      </c>
      <c r="L46" s="1">
        <v>36.500999999999998</v>
      </c>
      <c r="M46" s="1">
        <v>0</v>
      </c>
      <c r="N46" s="1">
        <v>68.524000000000001</v>
      </c>
      <c r="O46" s="1">
        <v>79</v>
      </c>
      <c r="P46" s="1">
        <v>1.9972480804284899E-3</v>
      </c>
      <c r="Q46" s="2">
        <v>8.50867052023121E-3</v>
      </c>
      <c r="R46" s="1" t="s">
        <v>536</v>
      </c>
      <c r="S46" s="9" t="s">
        <v>537</v>
      </c>
      <c r="T46" s="6" t="s">
        <v>538</v>
      </c>
    </row>
    <row r="47" spans="1:20" s="1" customFormat="1" x14ac:dyDescent="0.2">
      <c r="A47" s="1">
        <v>22.849287033081101</v>
      </c>
      <c r="B47" s="1">
        <v>22.217237472534201</v>
      </c>
      <c r="C47" s="1">
        <v>22.0731315612793</v>
      </c>
      <c r="D47" s="1">
        <v>25.441612243652301</v>
      </c>
      <c r="E47" s="1">
        <v>25.67844581604</v>
      </c>
      <c r="F47" s="1">
        <v>25.8863925933838</v>
      </c>
      <c r="G47" s="1">
        <f t="shared" si="0"/>
        <v>-3.2889315287271685</v>
      </c>
      <c r="H47" s="2">
        <f t="shared" si="1"/>
        <v>0.10231350345101536</v>
      </c>
      <c r="I47" s="1">
        <v>5</v>
      </c>
      <c r="J47" s="1">
        <v>5</v>
      </c>
      <c r="K47" s="1">
        <v>43.6</v>
      </c>
      <c r="L47" s="1">
        <v>14.865</v>
      </c>
      <c r="M47" s="1">
        <v>0</v>
      </c>
      <c r="N47" s="1">
        <v>14.612</v>
      </c>
      <c r="O47" s="1">
        <v>22</v>
      </c>
      <c r="P47" s="1">
        <v>2.63662822927163E-4</v>
      </c>
      <c r="Q47" s="2">
        <v>7.4166666666666704E-3</v>
      </c>
      <c r="R47" s="1" t="s">
        <v>387</v>
      </c>
      <c r="S47" s="9" t="s">
        <v>388</v>
      </c>
      <c r="T47" s="6" t="s">
        <v>389</v>
      </c>
    </row>
    <row r="48" spans="1:20" s="1" customFormat="1" x14ac:dyDescent="0.2">
      <c r="A48" s="1">
        <v>22.3207492828369</v>
      </c>
      <c r="B48" s="1">
        <v>22.2279663085938</v>
      </c>
      <c r="C48" s="1">
        <v>22.2716178894043</v>
      </c>
      <c r="D48" s="1">
        <v>25.920843124389599</v>
      </c>
      <c r="E48" s="1">
        <v>25.1075325012207</v>
      </c>
      <c r="F48" s="1">
        <v>25.637989044189499</v>
      </c>
      <c r="G48" s="1">
        <f t="shared" si="0"/>
        <v>-3.2820103963215956</v>
      </c>
      <c r="H48" s="2">
        <f t="shared" si="1"/>
        <v>0.10280551775121982</v>
      </c>
      <c r="I48" s="1">
        <v>9</v>
      </c>
      <c r="J48" s="1">
        <v>9</v>
      </c>
      <c r="K48" s="1">
        <v>45.9</v>
      </c>
      <c r="L48" s="1">
        <v>33.58</v>
      </c>
      <c r="M48" s="1">
        <v>0</v>
      </c>
      <c r="N48" s="1">
        <v>31.268000000000001</v>
      </c>
      <c r="O48" s="1">
        <v>29</v>
      </c>
      <c r="P48" s="1">
        <v>1.6530314533408301E-4</v>
      </c>
      <c r="Q48" s="2">
        <v>3.4444444444444401E-3</v>
      </c>
      <c r="R48" s="1" t="s">
        <v>72</v>
      </c>
      <c r="S48" s="9" t="s">
        <v>73</v>
      </c>
      <c r="T48" s="6" t="s">
        <v>74</v>
      </c>
    </row>
    <row r="49" spans="1:20" s="1" customFormat="1" x14ac:dyDescent="0.2">
      <c r="A49" s="1">
        <v>23.294038772583001</v>
      </c>
      <c r="B49" s="1">
        <v>23.2034721374512</v>
      </c>
      <c r="C49" s="1">
        <v>22.7059230804443</v>
      </c>
      <c r="D49" s="1">
        <v>25.872392654418899</v>
      </c>
      <c r="E49" s="1">
        <v>27.1505432128906</v>
      </c>
      <c r="F49" s="1">
        <v>25.996149063110401</v>
      </c>
      <c r="G49" s="1">
        <f t="shared" si="0"/>
        <v>-3.2718836466471295</v>
      </c>
      <c r="H49" s="2">
        <f t="shared" si="1"/>
        <v>0.10352968199882386</v>
      </c>
      <c r="I49" s="1">
        <v>10</v>
      </c>
      <c r="J49" s="1">
        <v>10</v>
      </c>
      <c r="K49" s="1">
        <v>47.9</v>
      </c>
      <c r="L49" s="1">
        <v>21.634</v>
      </c>
      <c r="M49" s="1">
        <v>0</v>
      </c>
      <c r="N49" s="1">
        <v>27.863</v>
      </c>
      <c r="O49" s="1">
        <v>41</v>
      </c>
      <c r="P49" s="1">
        <v>1.8405997630671601E-3</v>
      </c>
      <c r="Q49" s="2">
        <v>8.1204819277108393E-3</v>
      </c>
      <c r="R49" s="1" t="s">
        <v>470</v>
      </c>
      <c r="S49" s="9" t="s">
        <v>471</v>
      </c>
      <c r="T49" s="6" t="s">
        <v>472</v>
      </c>
    </row>
    <row r="50" spans="1:20" s="1" customFormat="1" x14ac:dyDescent="0.2">
      <c r="A50" s="1">
        <v>25.463760375976602</v>
      </c>
      <c r="B50" s="1">
        <v>24.349555969238299</v>
      </c>
      <c r="C50" s="1">
        <v>24.423101425170898</v>
      </c>
      <c r="D50" s="1">
        <v>28.013982772827099</v>
      </c>
      <c r="E50" s="1">
        <v>27.804643630981399</v>
      </c>
      <c r="F50" s="1">
        <v>28.144769668579102</v>
      </c>
      <c r="G50" s="1">
        <f t="shared" si="0"/>
        <v>-3.2423261006672668</v>
      </c>
      <c r="H50" s="2">
        <f t="shared" si="1"/>
        <v>0.10567264742549337</v>
      </c>
      <c r="I50" s="1">
        <v>16</v>
      </c>
      <c r="J50" s="1">
        <v>16</v>
      </c>
      <c r="K50" s="1">
        <v>40</v>
      </c>
      <c r="L50" s="1">
        <v>46.107999999999997</v>
      </c>
      <c r="M50" s="1">
        <v>0</v>
      </c>
      <c r="N50" s="1">
        <v>58.975000000000001</v>
      </c>
      <c r="O50" s="1">
        <v>102</v>
      </c>
      <c r="P50" s="1">
        <v>9.6579967724428001E-4</v>
      </c>
      <c r="Q50" s="2">
        <v>4.1379310344827596E-3</v>
      </c>
      <c r="R50" s="1" t="s">
        <v>144</v>
      </c>
      <c r="S50" s="9" t="s">
        <v>145</v>
      </c>
      <c r="T50" s="6" t="s">
        <v>146</v>
      </c>
    </row>
    <row r="51" spans="1:20" s="1" customFormat="1" x14ac:dyDescent="0.2">
      <c r="A51" s="1">
        <v>23.5368251800537</v>
      </c>
      <c r="B51" s="1">
        <v>23.2172966003418</v>
      </c>
      <c r="C51" s="1">
        <v>23.3260822296143</v>
      </c>
      <c r="D51" s="1">
        <v>26.626867294311499</v>
      </c>
      <c r="E51" s="1">
        <v>26.370891571044901</v>
      </c>
      <c r="F51" s="1">
        <v>26.709119796752901</v>
      </c>
      <c r="G51" s="1">
        <f t="shared" si="0"/>
        <v>-3.208891550699839</v>
      </c>
      <c r="H51" s="2">
        <f t="shared" si="1"/>
        <v>0.10815021581276654</v>
      </c>
      <c r="I51" s="1">
        <v>11</v>
      </c>
      <c r="J51" s="1">
        <v>11</v>
      </c>
      <c r="K51" s="1">
        <v>85</v>
      </c>
      <c r="L51" s="1">
        <v>19.608000000000001</v>
      </c>
      <c r="M51" s="1">
        <v>0</v>
      </c>
      <c r="N51" s="1">
        <v>29.797000000000001</v>
      </c>
      <c r="O51" s="1">
        <v>51</v>
      </c>
      <c r="P51" s="3">
        <v>2.0536961763139599E-5</v>
      </c>
      <c r="Q51" s="2">
        <v>0</v>
      </c>
      <c r="R51" s="1" t="s">
        <v>0</v>
      </c>
      <c r="S51" s="9" t="s">
        <v>1</v>
      </c>
      <c r="T51" s="6" t="s">
        <v>2</v>
      </c>
    </row>
    <row r="52" spans="1:20" s="1" customFormat="1" x14ac:dyDescent="0.2">
      <c r="A52" s="1">
        <v>23.337833404541001</v>
      </c>
      <c r="B52" s="1">
        <v>22.202964782714801</v>
      </c>
      <c r="C52" s="1">
        <v>21.5223388671875</v>
      </c>
      <c r="D52" s="1">
        <v>25.9281826019287</v>
      </c>
      <c r="E52" s="1">
        <v>25.302778244018601</v>
      </c>
      <c r="F52" s="1">
        <v>25.423870086669901</v>
      </c>
      <c r="G52" s="1">
        <f t="shared" si="0"/>
        <v>-3.1972312927246342</v>
      </c>
      <c r="H52" s="2">
        <f t="shared" si="1"/>
        <v>0.109027857484922</v>
      </c>
      <c r="I52" s="1">
        <v>24</v>
      </c>
      <c r="J52" s="1">
        <v>17</v>
      </c>
      <c r="K52" s="1">
        <v>40.4</v>
      </c>
      <c r="L52" s="1">
        <v>70.941999999999993</v>
      </c>
      <c r="M52" s="1">
        <v>0</v>
      </c>
      <c r="N52" s="1">
        <v>78.644999999999996</v>
      </c>
      <c r="O52" s="1">
        <v>52</v>
      </c>
      <c r="P52" s="1">
        <v>4.7480053620869702E-3</v>
      </c>
      <c r="Q52" s="2">
        <v>1.15238095238095E-2</v>
      </c>
      <c r="R52" s="1" t="s">
        <v>968</v>
      </c>
      <c r="S52" s="9" t="s">
        <v>969</v>
      </c>
      <c r="T52" s="6" t="s">
        <v>970</v>
      </c>
    </row>
    <row r="53" spans="1:20" s="1" customFormat="1" x14ac:dyDescent="0.2">
      <c r="A53" s="1">
        <v>24.162540435791001</v>
      </c>
      <c r="B53" s="1">
        <v>21.2629299163818</v>
      </c>
      <c r="C53" s="1">
        <v>23.257961273193398</v>
      </c>
      <c r="D53" s="1">
        <v>25.8162651062012</v>
      </c>
      <c r="E53" s="1">
        <v>26.174228668212901</v>
      </c>
      <c r="F53" s="1">
        <v>26.279943466186499</v>
      </c>
      <c r="G53" s="1">
        <f t="shared" si="0"/>
        <v>-3.1956685384114678</v>
      </c>
      <c r="H53" s="2">
        <f t="shared" si="1"/>
        <v>0.10914602249171559</v>
      </c>
      <c r="I53" s="1">
        <v>19</v>
      </c>
      <c r="J53" s="1">
        <v>19</v>
      </c>
      <c r="K53" s="1">
        <v>45.7</v>
      </c>
      <c r="L53" s="1">
        <v>57.563000000000002</v>
      </c>
      <c r="M53" s="1">
        <v>0</v>
      </c>
      <c r="N53" s="1">
        <v>85.343000000000004</v>
      </c>
      <c r="O53" s="1">
        <v>88</v>
      </c>
      <c r="P53" s="1">
        <v>2.1170401219797401E-2</v>
      </c>
      <c r="Q53" s="2">
        <v>1.59439252336449E-2</v>
      </c>
      <c r="R53" s="1" t="s">
        <v>1285</v>
      </c>
      <c r="S53" s="9" t="s">
        <v>1286</v>
      </c>
      <c r="T53" s="6" t="s">
        <v>1287</v>
      </c>
    </row>
    <row r="54" spans="1:20" s="1" customFormat="1" x14ac:dyDescent="0.2">
      <c r="A54" s="1">
        <v>22.1238899230957</v>
      </c>
      <c r="B54" s="1">
        <v>22.449171066284201</v>
      </c>
      <c r="C54" s="1">
        <v>21.916887283325199</v>
      </c>
      <c r="D54" s="1">
        <v>25.867263793945298</v>
      </c>
      <c r="E54" s="1">
        <v>24.547042846679702</v>
      </c>
      <c r="F54" s="1">
        <v>25.661638259887699</v>
      </c>
      <c r="G54" s="1">
        <f t="shared" si="0"/>
        <v>-3.1953322092691998</v>
      </c>
      <c r="H54" s="2">
        <f t="shared" si="1"/>
        <v>0.10917147018947634</v>
      </c>
      <c r="I54" s="1">
        <v>9</v>
      </c>
      <c r="J54" s="1">
        <v>9</v>
      </c>
      <c r="K54" s="1">
        <v>48.5</v>
      </c>
      <c r="L54" s="1">
        <v>18.898</v>
      </c>
      <c r="M54" s="1">
        <v>0</v>
      </c>
      <c r="N54" s="1">
        <v>22.425999999999998</v>
      </c>
      <c r="O54" s="1">
        <v>32</v>
      </c>
      <c r="P54" s="1">
        <v>1.88347476250292E-3</v>
      </c>
      <c r="Q54" s="2">
        <v>8.7100591715976294E-3</v>
      </c>
      <c r="R54" s="1" t="s">
        <v>554</v>
      </c>
      <c r="S54" s="9" t="s">
        <v>555</v>
      </c>
      <c r="T54" s="6" t="s">
        <v>556</v>
      </c>
    </row>
    <row r="55" spans="1:20" s="1" customFormat="1" x14ac:dyDescent="0.2">
      <c r="A55" s="1">
        <v>23.555200576782202</v>
      </c>
      <c r="B55" s="1">
        <v>22.771648406982401</v>
      </c>
      <c r="C55" s="1">
        <v>22.426700592041001</v>
      </c>
      <c r="D55" s="1">
        <v>25.832363128662099</v>
      </c>
      <c r="E55" s="1">
        <v>26.2742824554443</v>
      </c>
      <c r="F55" s="1">
        <v>26.159233093261701</v>
      </c>
      <c r="G55" s="1">
        <f t="shared" si="0"/>
        <v>-3.1707763671875</v>
      </c>
      <c r="H55" s="2">
        <f t="shared" si="1"/>
        <v>0.11104556136907794</v>
      </c>
      <c r="I55" s="1">
        <v>5</v>
      </c>
      <c r="J55" s="1">
        <v>5</v>
      </c>
      <c r="K55" s="1">
        <v>24.7</v>
      </c>
      <c r="L55" s="1">
        <v>23.431999999999999</v>
      </c>
      <c r="M55" s="1">
        <v>0</v>
      </c>
      <c r="N55" s="1">
        <v>21.309000000000001</v>
      </c>
      <c r="O55" s="1">
        <v>29</v>
      </c>
      <c r="P55" s="1">
        <v>9.0853415969772695E-4</v>
      </c>
      <c r="Q55" s="2">
        <v>3.1785714285714299E-3</v>
      </c>
      <c r="R55" s="1" t="s">
        <v>39</v>
      </c>
      <c r="S55" s="9" t="s">
        <v>40</v>
      </c>
      <c r="T55" s="6" t="s">
        <v>41</v>
      </c>
    </row>
    <row r="56" spans="1:20" s="1" customFormat="1" x14ac:dyDescent="0.2">
      <c r="A56" s="1">
        <v>24.870277404785199</v>
      </c>
      <c r="B56" s="1">
        <v>24.436506271362301</v>
      </c>
      <c r="C56" s="1">
        <v>25.161464691162099</v>
      </c>
      <c r="D56" s="1">
        <v>28.071630477905298</v>
      </c>
      <c r="E56" s="1">
        <v>27.2308673858643</v>
      </c>
      <c r="F56" s="1">
        <v>28.593915939331101</v>
      </c>
      <c r="G56" s="1">
        <f t="shared" si="0"/>
        <v>-3.1427218119303681</v>
      </c>
      <c r="H56" s="2">
        <f t="shared" si="1"/>
        <v>0.11322607862227604</v>
      </c>
      <c r="I56" s="1">
        <v>11</v>
      </c>
      <c r="J56" s="1">
        <v>11</v>
      </c>
      <c r="K56" s="1">
        <v>39.200000000000003</v>
      </c>
      <c r="L56" s="1">
        <v>37.820999999999998</v>
      </c>
      <c r="M56" s="1">
        <v>0</v>
      </c>
      <c r="N56" s="1">
        <v>51.744999999999997</v>
      </c>
      <c r="O56" s="1">
        <v>72</v>
      </c>
      <c r="P56" s="1">
        <v>2.2010845029994401E-3</v>
      </c>
      <c r="Q56" s="2">
        <v>8.1325966850828695E-3</v>
      </c>
      <c r="R56" s="1" t="s">
        <v>473</v>
      </c>
      <c r="S56" s="9" t="s">
        <v>474</v>
      </c>
      <c r="T56" s="6" t="s">
        <v>475</v>
      </c>
    </row>
    <row r="57" spans="1:20" s="1" customFormat="1" x14ac:dyDescent="0.2">
      <c r="A57" s="1">
        <v>27.076940536498999</v>
      </c>
      <c r="B57" s="1">
        <v>25.3331298828125</v>
      </c>
      <c r="C57" s="1">
        <v>26.025255203247099</v>
      </c>
      <c r="D57" s="1">
        <v>29.266557693481399</v>
      </c>
      <c r="E57" s="1">
        <v>29.369632720947301</v>
      </c>
      <c r="F57" s="1">
        <v>29.144380569458001</v>
      </c>
      <c r="G57" s="1">
        <f t="shared" si="0"/>
        <v>-3.1150817871093679</v>
      </c>
      <c r="H57" s="2">
        <f t="shared" si="1"/>
        <v>0.11541624565054148</v>
      </c>
      <c r="I57" s="1">
        <v>45</v>
      </c>
      <c r="J57" s="1">
        <v>37</v>
      </c>
      <c r="K57" s="1">
        <v>57.7</v>
      </c>
      <c r="L57" s="1">
        <v>96.694999999999993</v>
      </c>
      <c r="M57" s="1">
        <v>0</v>
      </c>
      <c r="N57" s="1">
        <v>158.01</v>
      </c>
      <c r="O57" s="1">
        <v>200</v>
      </c>
      <c r="P57" s="1">
        <v>3.6656725486728602E-3</v>
      </c>
      <c r="Q57" s="2">
        <v>9.9399141630901293E-3</v>
      </c>
      <c r="R57" s="1" t="s">
        <v>593</v>
      </c>
      <c r="S57" s="9" t="s">
        <v>594</v>
      </c>
      <c r="T57" s="6" t="s">
        <v>595</v>
      </c>
    </row>
    <row r="58" spans="1:20" s="1" customFormat="1" x14ac:dyDescent="0.2">
      <c r="A58" s="1">
        <v>24.312229156494102</v>
      </c>
      <c r="B58" s="1">
        <v>22.896133422851602</v>
      </c>
      <c r="C58" s="1">
        <v>22.9186897277832</v>
      </c>
      <c r="D58" s="1">
        <v>26.3037719726563</v>
      </c>
      <c r="E58" s="1">
        <v>26.679224014282202</v>
      </c>
      <c r="F58" s="1">
        <v>26.425552368164102</v>
      </c>
      <c r="G58" s="1">
        <f t="shared" si="0"/>
        <v>-3.0938320159912358</v>
      </c>
      <c r="H58" s="2">
        <f t="shared" si="1"/>
        <v>0.11712881826849963</v>
      </c>
      <c r="I58" s="1">
        <v>9</v>
      </c>
      <c r="J58" s="1">
        <v>9</v>
      </c>
      <c r="K58" s="1">
        <v>35.9</v>
      </c>
      <c r="L58" s="1">
        <v>24.831</v>
      </c>
      <c r="M58" s="1">
        <v>0</v>
      </c>
      <c r="N58" s="1">
        <v>19.138999999999999</v>
      </c>
      <c r="O58" s="1">
        <v>48</v>
      </c>
      <c r="P58" s="1">
        <v>3.0093727786371302E-3</v>
      </c>
      <c r="Q58" s="2">
        <v>1.05192307692308E-2</v>
      </c>
      <c r="R58" s="1" t="s">
        <v>683</v>
      </c>
      <c r="S58" s="9" t="s">
        <v>684</v>
      </c>
      <c r="T58" s="6" t="s">
        <v>685</v>
      </c>
    </row>
    <row r="59" spans="1:20" s="1" customFormat="1" x14ac:dyDescent="0.2">
      <c r="A59" s="1">
        <v>22.6898288726807</v>
      </c>
      <c r="B59" s="1">
        <v>22.7293701171875</v>
      </c>
      <c r="C59" s="1">
        <v>22.385190963745099</v>
      </c>
      <c r="D59" s="1">
        <v>25.625808715820298</v>
      </c>
      <c r="E59" s="1">
        <v>25.623632431030298</v>
      </c>
      <c r="F59" s="1">
        <v>25.809949874877901</v>
      </c>
      <c r="G59" s="1">
        <f t="shared" si="0"/>
        <v>-3.0850003560384032</v>
      </c>
      <c r="H59" s="2">
        <f t="shared" si="1"/>
        <v>0.11784803790641084</v>
      </c>
      <c r="I59" s="1">
        <v>5</v>
      </c>
      <c r="J59" s="1">
        <v>5</v>
      </c>
      <c r="K59" s="1">
        <v>50.4</v>
      </c>
      <c r="L59" s="1">
        <v>13.015000000000001</v>
      </c>
      <c r="M59" s="1">
        <v>0</v>
      </c>
      <c r="N59" s="1">
        <v>14.39</v>
      </c>
      <c r="O59" s="1">
        <v>33</v>
      </c>
      <c r="P59" s="3">
        <v>1.6019838832383502E-5</v>
      </c>
      <c r="Q59" s="2">
        <v>0</v>
      </c>
      <c r="R59" s="1" t="s">
        <v>18</v>
      </c>
      <c r="S59" s="9" t="s">
        <v>19</v>
      </c>
      <c r="T59" s="6" t="s">
        <v>20</v>
      </c>
    </row>
    <row r="60" spans="1:20" s="1" customFormat="1" x14ac:dyDescent="0.2">
      <c r="A60" s="1">
        <v>23.5679035186768</v>
      </c>
      <c r="B60" s="1">
        <v>22.715003967285199</v>
      </c>
      <c r="C60" s="1">
        <v>22.3508110046387</v>
      </c>
      <c r="D60" s="1">
        <v>26.3887023925781</v>
      </c>
      <c r="E60" s="1">
        <v>25.2361164093018</v>
      </c>
      <c r="F60" s="1">
        <v>26.094846725463899</v>
      </c>
      <c r="G60" s="1">
        <f t="shared" si="0"/>
        <v>-3.0286490122476977</v>
      </c>
      <c r="H60" s="2">
        <f t="shared" si="1"/>
        <v>0.12254223612290534</v>
      </c>
      <c r="I60" s="1">
        <v>12</v>
      </c>
      <c r="J60" s="1">
        <v>12</v>
      </c>
      <c r="K60" s="1">
        <v>41.4</v>
      </c>
      <c r="L60" s="1">
        <v>52.164000000000001</v>
      </c>
      <c r="M60" s="1">
        <v>0</v>
      </c>
      <c r="N60" s="1">
        <v>47.408000000000001</v>
      </c>
      <c r="O60" s="1">
        <v>52</v>
      </c>
      <c r="P60" s="1">
        <v>3.7397495394680801E-3</v>
      </c>
      <c r="Q60" s="2">
        <v>9.8974358974358995E-3</v>
      </c>
      <c r="R60" s="1" t="s">
        <v>587</v>
      </c>
      <c r="S60" s="9" t="s">
        <v>588</v>
      </c>
      <c r="T60" s="6" t="s">
        <v>589</v>
      </c>
    </row>
    <row r="61" spans="1:20" s="1" customFormat="1" x14ac:dyDescent="0.2">
      <c r="A61" s="1">
        <v>24.4550685882568</v>
      </c>
      <c r="B61" s="1">
        <v>23.8970756530762</v>
      </c>
      <c r="C61" s="1">
        <v>23.551685333251999</v>
      </c>
      <c r="D61" s="1">
        <v>27.110780715942401</v>
      </c>
      <c r="E61" s="1">
        <v>26.884485244751001</v>
      </c>
      <c r="F61" s="1">
        <v>26.876777648925799</v>
      </c>
      <c r="G61" s="1">
        <f t="shared" si="0"/>
        <v>-2.9894046783447301</v>
      </c>
      <c r="H61" s="2">
        <f t="shared" si="1"/>
        <v>0.12592139393779436</v>
      </c>
      <c r="I61" s="1">
        <v>13</v>
      </c>
      <c r="J61" s="1">
        <v>13</v>
      </c>
      <c r="K61" s="1">
        <v>65.5</v>
      </c>
      <c r="L61" s="1">
        <v>22.126999999999999</v>
      </c>
      <c r="M61" s="1">
        <v>0</v>
      </c>
      <c r="N61" s="1">
        <v>39.526000000000003</v>
      </c>
      <c r="O61" s="1">
        <v>54</v>
      </c>
      <c r="P61" s="1">
        <v>4.0156508095277399E-4</v>
      </c>
      <c r="Q61" s="2">
        <v>5.4769230769230797E-3</v>
      </c>
      <c r="R61" s="1" t="s">
        <v>279</v>
      </c>
      <c r="S61" s="9" t="s">
        <v>280</v>
      </c>
      <c r="T61" s="6" t="s">
        <v>281</v>
      </c>
    </row>
    <row r="62" spans="1:20" s="1" customFormat="1" x14ac:dyDescent="0.2">
      <c r="A62" s="1">
        <v>24.999637603759801</v>
      </c>
      <c r="B62" s="1">
        <v>24.2044868469238</v>
      </c>
      <c r="C62" s="1">
        <v>24.144605636596701</v>
      </c>
      <c r="D62" s="1">
        <v>27.294214248657202</v>
      </c>
      <c r="E62" s="1">
        <v>27.5793151855469</v>
      </c>
      <c r="F62" s="1">
        <v>27.3864841461182</v>
      </c>
      <c r="G62" s="1">
        <f t="shared" si="0"/>
        <v>-2.9704278310139962</v>
      </c>
      <c r="H62" s="2">
        <f t="shared" si="1"/>
        <v>0.12758867369919011</v>
      </c>
      <c r="I62" s="1">
        <v>15</v>
      </c>
      <c r="J62" s="1">
        <v>15</v>
      </c>
      <c r="K62" s="1">
        <v>51.1</v>
      </c>
      <c r="L62" s="1">
        <v>29.995000000000001</v>
      </c>
      <c r="M62" s="1">
        <v>0</v>
      </c>
      <c r="N62" s="1">
        <v>55.661000000000001</v>
      </c>
      <c r="O62" s="1">
        <v>78</v>
      </c>
      <c r="P62" s="1">
        <v>4.9914270723236105E-4</v>
      </c>
      <c r="Q62" s="2">
        <v>4.45E-3</v>
      </c>
      <c r="R62" s="1" t="s">
        <v>171</v>
      </c>
      <c r="S62" s="9" t="s">
        <v>172</v>
      </c>
      <c r="T62" s="6" t="s">
        <v>173</v>
      </c>
    </row>
    <row r="63" spans="1:20" s="1" customFormat="1" x14ac:dyDescent="0.2">
      <c r="A63" s="1">
        <v>19.404701232910199</v>
      </c>
      <c r="B63" s="1">
        <v>18.8613586425781</v>
      </c>
      <c r="C63" s="1">
        <v>18.576330184936499</v>
      </c>
      <c r="D63" s="1">
        <v>22.229494094848601</v>
      </c>
      <c r="E63" s="1">
        <v>21.705226898193398</v>
      </c>
      <c r="F63" s="1">
        <v>21.814250946044901</v>
      </c>
      <c r="G63" s="1">
        <f t="shared" si="0"/>
        <v>-2.9688606262207031</v>
      </c>
      <c r="H63" s="2">
        <f t="shared" si="1"/>
        <v>0.12772734904080899</v>
      </c>
      <c r="I63" s="1">
        <v>3</v>
      </c>
      <c r="J63" s="1">
        <v>3</v>
      </c>
      <c r="K63" s="1">
        <v>19.399999999999999</v>
      </c>
      <c r="L63" s="1">
        <v>16.155999999999999</v>
      </c>
      <c r="M63" s="1">
        <v>0</v>
      </c>
      <c r="N63" s="1">
        <v>9.7584999999999997</v>
      </c>
      <c r="O63" s="1">
        <v>23</v>
      </c>
      <c r="P63" s="1">
        <v>5.1844837783193004E-4</v>
      </c>
      <c r="Q63" s="2">
        <v>4.3414634146341502E-3</v>
      </c>
      <c r="R63" s="1" t="s">
        <v>162</v>
      </c>
      <c r="S63" s="9" t="s">
        <v>163</v>
      </c>
      <c r="T63" s="6" t="s">
        <v>164</v>
      </c>
    </row>
    <row r="64" spans="1:20" s="1" customFormat="1" x14ac:dyDescent="0.2">
      <c r="A64" s="1">
        <v>23.102167129516602</v>
      </c>
      <c r="B64" s="1">
        <v>22.41379737854</v>
      </c>
      <c r="C64" s="1">
        <v>23.0757446289063</v>
      </c>
      <c r="D64" s="1">
        <v>25.477104187011701</v>
      </c>
      <c r="E64" s="1">
        <v>26.064495086669901</v>
      </c>
      <c r="F64" s="1">
        <v>25.897260665893601</v>
      </c>
      <c r="G64" s="1">
        <f t="shared" si="0"/>
        <v>-2.9490502675374337</v>
      </c>
      <c r="H64" s="2">
        <f t="shared" si="1"/>
        <v>0.12949333345583963</v>
      </c>
      <c r="I64" s="1">
        <v>7</v>
      </c>
      <c r="J64" s="1">
        <v>7</v>
      </c>
      <c r="K64" s="1">
        <v>30.5</v>
      </c>
      <c r="L64" s="1">
        <v>23.577000000000002</v>
      </c>
      <c r="M64" s="1">
        <v>0</v>
      </c>
      <c r="N64" s="1">
        <v>16.581</v>
      </c>
      <c r="O64" s="1">
        <v>26</v>
      </c>
      <c r="P64" s="1">
        <v>4.9243652087949802E-4</v>
      </c>
      <c r="Q64" s="2">
        <v>4.5063291139240498E-3</v>
      </c>
      <c r="R64" s="1" t="s">
        <v>174</v>
      </c>
      <c r="S64" s="9" t="s">
        <v>175</v>
      </c>
      <c r="T64" s="6" t="s">
        <v>176</v>
      </c>
    </row>
    <row r="65" spans="1:20" s="1" customFormat="1" x14ac:dyDescent="0.2">
      <c r="A65" s="1">
        <v>24.336132049560501</v>
      </c>
      <c r="B65" s="1">
        <v>23.134628295898398</v>
      </c>
      <c r="C65" s="1">
        <v>23.039657592773398</v>
      </c>
      <c r="D65" s="1">
        <v>26.372636795043899</v>
      </c>
      <c r="E65" s="1">
        <v>26.400396347045898</v>
      </c>
      <c r="F65" s="1">
        <v>26.565523147583001</v>
      </c>
      <c r="G65" s="1">
        <f t="shared" si="0"/>
        <v>-2.9427127838135014</v>
      </c>
      <c r="H65" s="2">
        <f t="shared" si="1"/>
        <v>0.13006342416631117</v>
      </c>
      <c r="I65" s="1">
        <v>15</v>
      </c>
      <c r="J65" s="1">
        <v>15</v>
      </c>
      <c r="K65" s="1">
        <v>62</v>
      </c>
      <c r="L65" s="1">
        <v>18.431000000000001</v>
      </c>
      <c r="M65" s="1">
        <v>0</v>
      </c>
      <c r="N65" s="1">
        <v>29.616</v>
      </c>
      <c r="O65" s="1">
        <v>54</v>
      </c>
      <c r="P65" s="1">
        <v>2.2149810847811001E-3</v>
      </c>
      <c r="Q65" s="2">
        <v>8.08791208791209E-3</v>
      </c>
      <c r="R65" s="1" t="s">
        <v>464</v>
      </c>
      <c r="S65" s="9" t="s">
        <v>465</v>
      </c>
      <c r="T65" s="6" t="s">
        <v>466</v>
      </c>
    </row>
    <row r="66" spans="1:20" s="1" customFormat="1" x14ac:dyDescent="0.2">
      <c r="A66" s="1">
        <v>23.935710906982401</v>
      </c>
      <c r="B66" s="1">
        <v>23.964462280273398</v>
      </c>
      <c r="C66" s="1">
        <v>24.896753311157202</v>
      </c>
      <c r="D66" s="1">
        <v>27.0752067565918</v>
      </c>
      <c r="E66" s="1">
        <v>27.5650730133057</v>
      </c>
      <c r="F66" s="1">
        <v>26.940893173217798</v>
      </c>
      <c r="G66" s="1">
        <f t="shared" ref="G66:G129" si="2">AVERAGE(A66:C66)-AVERAGE(D66:F66)</f>
        <v>-2.9280821482341004</v>
      </c>
      <c r="H66" s="2">
        <f t="shared" ref="H66:H129" si="3">POWER(2,G66)</f>
        <v>0.1313891320184577</v>
      </c>
      <c r="I66" s="1">
        <v>30</v>
      </c>
      <c r="J66" s="1">
        <v>30</v>
      </c>
      <c r="K66" s="1">
        <v>35.6</v>
      </c>
      <c r="L66" s="1">
        <v>98.555000000000007</v>
      </c>
      <c r="M66" s="1">
        <v>0</v>
      </c>
      <c r="N66" s="1">
        <v>86.512</v>
      </c>
      <c r="O66" s="1">
        <v>97</v>
      </c>
      <c r="P66" s="1">
        <v>1.3552400932629401E-3</v>
      </c>
      <c r="Q66" s="2">
        <v>6.5538461538461497E-3</v>
      </c>
      <c r="R66" s="1" t="s">
        <v>345</v>
      </c>
      <c r="S66" s="9" t="s">
        <v>346</v>
      </c>
      <c r="T66" s="6" t="s">
        <v>347</v>
      </c>
    </row>
    <row r="67" spans="1:20" s="1" customFormat="1" x14ac:dyDescent="0.2">
      <c r="A67" s="1">
        <v>23.8225994110107</v>
      </c>
      <c r="B67" s="1">
        <v>22.5915622711182</v>
      </c>
      <c r="C67" s="1">
        <v>21.548255920410199</v>
      </c>
      <c r="D67" s="1">
        <v>26.040491104126001</v>
      </c>
      <c r="E67" s="1">
        <v>25.1795349121094</v>
      </c>
      <c r="F67" s="1">
        <v>25.521661758422901</v>
      </c>
      <c r="G67" s="1">
        <f t="shared" si="2"/>
        <v>-2.9264233907064039</v>
      </c>
      <c r="H67" s="2">
        <f t="shared" si="3"/>
        <v>0.13154028527322684</v>
      </c>
      <c r="I67" s="1">
        <v>18</v>
      </c>
      <c r="J67" s="1">
        <v>18</v>
      </c>
      <c r="K67" s="1">
        <v>55.2</v>
      </c>
      <c r="L67" s="1">
        <v>27.744</v>
      </c>
      <c r="M67" s="1">
        <v>0</v>
      </c>
      <c r="N67" s="1">
        <v>42.195999999999998</v>
      </c>
      <c r="O67" s="1">
        <v>84</v>
      </c>
      <c r="P67" s="1">
        <v>1.4135737510631999E-2</v>
      </c>
      <c r="Q67" s="2">
        <v>1.3795275590551199E-2</v>
      </c>
      <c r="R67" s="1" t="s">
        <v>1129</v>
      </c>
      <c r="S67" s="9" t="s">
        <v>1130</v>
      </c>
      <c r="T67" s="6" t="s">
        <v>1131</v>
      </c>
    </row>
    <row r="68" spans="1:20" s="1" customFormat="1" x14ac:dyDescent="0.2">
      <c r="A68" s="1">
        <v>22.513353347778299</v>
      </c>
      <c r="B68" s="1">
        <v>23.064474105835</v>
      </c>
      <c r="C68" s="1">
        <v>22.392127990722699</v>
      </c>
      <c r="D68" s="1">
        <v>25.817361831665</v>
      </c>
      <c r="E68" s="1">
        <v>25.243797302246101</v>
      </c>
      <c r="F68" s="1">
        <v>25.626449584960898</v>
      </c>
      <c r="G68" s="1">
        <f t="shared" si="2"/>
        <v>-2.9058844248453326</v>
      </c>
      <c r="H68" s="2">
        <f t="shared" si="3"/>
        <v>0.13342635569128378</v>
      </c>
      <c r="I68" s="1">
        <v>18</v>
      </c>
      <c r="J68" s="1">
        <v>18</v>
      </c>
      <c r="K68" s="1">
        <v>29.5</v>
      </c>
      <c r="L68" s="1">
        <v>82.430999999999997</v>
      </c>
      <c r="M68" s="1">
        <v>0</v>
      </c>
      <c r="N68" s="1">
        <v>56.244</v>
      </c>
      <c r="O68" s="1">
        <v>53</v>
      </c>
      <c r="P68" s="1">
        <v>4.0406327000648502E-4</v>
      </c>
      <c r="Q68" s="2">
        <v>5.3134328358209002E-3</v>
      </c>
      <c r="R68" s="1" t="s">
        <v>267</v>
      </c>
      <c r="S68" s="9" t="s">
        <v>268</v>
      </c>
      <c r="T68" s="6" t="s">
        <v>269</v>
      </c>
    </row>
    <row r="69" spans="1:20" s="1" customFormat="1" x14ac:dyDescent="0.2">
      <c r="A69" s="1">
        <v>24.7372741699219</v>
      </c>
      <c r="B69" s="1">
        <v>23.1355686187744</v>
      </c>
      <c r="C69" s="1">
        <v>23.040225982666001</v>
      </c>
      <c r="D69" s="1">
        <v>27.042913436889599</v>
      </c>
      <c r="E69" s="1">
        <v>25.832798004150401</v>
      </c>
      <c r="F69" s="1">
        <v>26.726373672485401</v>
      </c>
      <c r="G69" s="1">
        <f t="shared" si="2"/>
        <v>-2.8963387807210275</v>
      </c>
      <c r="H69" s="2">
        <f t="shared" si="3"/>
        <v>0.1343121030770896</v>
      </c>
      <c r="I69" s="1">
        <v>19</v>
      </c>
      <c r="J69" s="1">
        <v>18</v>
      </c>
      <c r="K69" s="1">
        <v>34.200000000000003</v>
      </c>
      <c r="L69" s="1">
        <v>76.149000000000001</v>
      </c>
      <c r="M69" s="1">
        <v>0</v>
      </c>
      <c r="N69" s="1">
        <v>60.811999999999998</v>
      </c>
      <c r="O69" s="1">
        <v>71</v>
      </c>
      <c r="P69" s="1">
        <v>1.17376601519113E-2</v>
      </c>
      <c r="Q69" s="2">
        <v>1.24902506963788E-2</v>
      </c>
      <c r="R69" s="1" t="s">
        <v>1087</v>
      </c>
      <c r="S69" s="9" t="s">
        <v>1088</v>
      </c>
      <c r="T69" s="6" t="s">
        <v>1089</v>
      </c>
    </row>
    <row r="70" spans="1:20" s="1" customFormat="1" x14ac:dyDescent="0.2">
      <c r="A70" s="1">
        <v>24.321548461914102</v>
      </c>
      <c r="B70" s="1">
        <v>22.082485198974599</v>
      </c>
      <c r="C70" s="1">
        <v>22.431962966918899</v>
      </c>
      <c r="D70" s="1">
        <v>24.8690071105957</v>
      </c>
      <c r="E70" s="1">
        <v>26.983701705932599</v>
      </c>
      <c r="F70" s="1">
        <v>25.6585903167725</v>
      </c>
      <c r="G70" s="1">
        <f t="shared" si="2"/>
        <v>-2.8917675018310653</v>
      </c>
      <c r="H70" s="2">
        <f t="shared" si="3"/>
        <v>0.13473835520120539</v>
      </c>
      <c r="I70" s="1">
        <v>32</v>
      </c>
      <c r="J70" s="1">
        <v>32</v>
      </c>
      <c r="K70" s="1">
        <v>33.299999999999997</v>
      </c>
      <c r="L70" s="1">
        <v>144.5</v>
      </c>
      <c r="M70" s="1">
        <v>0</v>
      </c>
      <c r="N70" s="1">
        <v>105.08</v>
      </c>
      <c r="O70" s="1">
        <v>84</v>
      </c>
      <c r="P70" s="1">
        <v>3.5854197025537902E-2</v>
      </c>
      <c r="Q70" s="2">
        <v>2.3627530364372502E-2</v>
      </c>
      <c r="R70" s="1" t="s">
        <v>1477</v>
      </c>
      <c r="S70" s="9" t="s">
        <v>1478</v>
      </c>
      <c r="T70" s="6" t="s">
        <v>1479</v>
      </c>
    </row>
    <row r="71" spans="1:20" s="1" customFormat="1" x14ac:dyDescent="0.2">
      <c r="A71" s="1">
        <v>24.678525924682599</v>
      </c>
      <c r="B71" s="1">
        <v>23.6700115203857</v>
      </c>
      <c r="C71" s="1">
        <v>23.377428054809599</v>
      </c>
      <c r="D71" s="1">
        <v>27.077245712280298</v>
      </c>
      <c r="E71" s="1">
        <v>26.376632690429702</v>
      </c>
      <c r="F71" s="1">
        <v>26.936855316162099</v>
      </c>
      <c r="G71" s="1">
        <f t="shared" si="2"/>
        <v>-2.8882560729980682</v>
      </c>
      <c r="H71" s="2">
        <f t="shared" si="3"/>
        <v>0.13506669929093909</v>
      </c>
      <c r="I71" s="1">
        <v>25</v>
      </c>
      <c r="J71" s="1">
        <v>25</v>
      </c>
      <c r="K71" s="1">
        <v>70.900000000000006</v>
      </c>
      <c r="L71" s="1">
        <v>38.387999999999998</v>
      </c>
      <c r="M71" s="1">
        <v>0</v>
      </c>
      <c r="N71" s="1">
        <v>99.143000000000001</v>
      </c>
      <c r="O71" s="1">
        <v>109</v>
      </c>
      <c r="P71" s="1">
        <v>2.9902744479156202E-3</v>
      </c>
      <c r="Q71" s="2">
        <v>1.05700483091787E-2</v>
      </c>
      <c r="R71" s="1" t="s">
        <v>692</v>
      </c>
      <c r="S71" s="9" t="s">
        <v>693</v>
      </c>
      <c r="T71" s="6" t="s">
        <v>694</v>
      </c>
    </row>
    <row r="72" spans="1:20" s="1" customFormat="1" x14ac:dyDescent="0.2">
      <c r="A72" s="1">
        <v>25.412092208862301</v>
      </c>
      <c r="B72" s="1">
        <v>24.2387790679932</v>
      </c>
      <c r="C72" s="1">
        <v>24.374578475952099</v>
      </c>
      <c r="D72" s="1">
        <v>27.4535617828369</v>
      </c>
      <c r="E72" s="1">
        <v>27.710565567016602</v>
      </c>
      <c r="F72" s="1">
        <v>27.523576736450199</v>
      </c>
      <c r="G72" s="1">
        <f t="shared" si="2"/>
        <v>-2.8874181111653705</v>
      </c>
      <c r="H72" s="2">
        <f t="shared" si="3"/>
        <v>0.13514517298875084</v>
      </c>
      <c r="I72" s="1">
        <v>23</v>
      </c>
      <c r="J72" s="1">
        <v>23</v>
      </c>
      <c r="K72" s="1">
        <v>48.9</v>
      </c>
      <c r="L72" s="1">
        <v>47.697000000000003</v>
      </c>
      <c r="M72" s="1">
        <v>0</v>
      </c>
      <c r="N72" s="1">
        <v>75.119</v>
      </c>
      <c r="O72" s="1">
        <v>101</v>
      </c>
      <c r="P72" s="1">
        <v>1.5841290866595999E-3</v>
      </c>
      <c r="Q72" s="2">
        <v>7.3333333333333297E-3</v>
      </c>
      <c r="R72" s="1" t="s">
        <v>381</v>
      </c>
      <c r="S72" s="9" t="s">
        <v>382</v>
      </c>
      <c r="T72" s="6" t="s">
        <v>383</v>
      </c>
    </row>
    <row r="73" spans="1:20" s="1" customFormat="1" x14ac:dyDescent="0.2">
      <c r="A73" s="1">
        <v>22.143857955932599</v>
      </c>
      <c r="B73" s="1">
        <v>21.478376388549801</v>
      </c>
      <c r="C73" s="1">
        <v>21.8355712890625</v>
      </c>
      <c r="D73" s="1">
        <v>25.450733184814499</v>
      </c>
      <c r="E73" s="1">
        <v>23.613916397094702</v>
      </c>
      <c r="F73" s="1">
        <v>25.021406173706101</v>
      </c>
      <c r="G73" s="1">
        <f t="shared" si="2"/>
        <v>-2.8760833740234695</v>
      </c>
      <c r="H73" s="2">
        <f t="shared" si="3"/>
        <v>0.13621114209338142</v>
      </c>
      <c r="I73" s="1">
        <v>8</v>
      </c>
      <c r="J73" s="1">
        <v>7</v>
      </c>
      <c r="K73" s="1">
        <v>28.6</v>
      </c>
      <c r="L73" s="1">
        <v>40.735999999999997</v>
      </c>
      <c r="M73" s="1">
        <v>0</v>
      </c>
      <c r="N73" s="1">
        <v>32.868000000000002</v>
      </c>
      <c r="O73" s="1">
        <v>25</v>
      </c>
      <c r="P73" s="1">
        <v>8.0518300709014404E-3</v>
      </c>
      <c r="Q73" s="2">
        <v>1.1222929936305699E-2</v>
      </c>
      <c r="R73" s="1" t="s">
        <v>872</v>
      </c>
      <c r="S73" s="9" t="s">
        <v>873</v>
      </c>
      <c r="T73" s="6" t="s">
        <v>874</v>
      </c>
    </row>
    <row r="74" spans="1:20" s="1" customFormat="1" x14ac:dyDescent="0.2">
      <c r="A74" s="1">
        <v>25.8393249511719</v>
      </c>
      <c r="B74" s="1">
        <v>24.5213317871094</v>
      </c>
      <c r="C74" s="1">
        <v>24.7684020996094</v>
      </c>
      <c r="D74" s="1">
        <v>27.978147506713899</v>
      </c>
      <c r="E74" s="1">
        <v>27.628465652465799</v>
      </c>
      <c r="F74" s="1">
        <v>28.142532348632798</v>
      </c>
      <c r="G74" s="1">
        <f t="shared" si="2"/>
        <v>-2.873362223307268</v>
      </c>
      <c r="H74" s="2">
        <f t="shared" si="3"/>
        <v>0.13646830026571194</v>
      </c>
      <c r="I74" s="1">
        <v>24</v>
      </c>
      <c r="J74" s="1">
        <v>24</v>
      </c>
      <c r="K74" s="1">
        <v>57.2</v>
      </c>
      <c r="L74" s="1">
        <v>55.21</v>
      </c>
      <c r="M74" s="1">
        <v>0</v>
      </c>
      <c r="N74" s="1">
        <v>81.823999999999998</v>
      </c>
      <c r="O74" s="1">
        <v>106</v>
      </c>
      <c r="P74" s="1">
        <v>2.6521792854189599E-3</v>
      </c>
      <c r="Q74" s="2">
        <v>9.4093264248704695E-3</v>
      </c>
      <c r="R74" s="1" t="s">
        <v>566</v>
      </c>
      <c r="S74" s="9" t="s">
        <v>567</v>
      </c>
      <c r="T74" s="6" t="s">
        <v>568</v>
      </c>
    </row>
    <row r="75" spans="1:20" s="1" customFormat="1" x14ac:dyDescent="0.2">
      <c r="A75" s="1">
        <v>24.8477592468262</v>
      </c>
      <c r="B75" s="1">
        <v>24.4468898773193</v>
      </c>
      <c r="C75" s="1">
        <v>24.178585052490199</v>
      </c>
      <c r="D75" s="1">
        <v>27.344942092895501</v>
      </c>
      <c r="E75" s="1">
        <v>27.414819717407202</v>
      </c>
      <c r="F75" s="1">
        <v>27.319068908691399</v>
      </c>
      <c r="G75" s="1">
        <f t="shared" si="2"/>
        <v>-2.8685321807861364</v>
      </c>
      <c r="H75" s="2">
        <f t="shared" si="3"/>
        <v>0.13692595229682838</v>
      </c>
      <c r="I75" s="1">
        <v>14</v>
      </c>
      <c r="J75" s="1">
        <v>14</v>
      </c>
      <c r="K75" s="1">
        <v>35.4</v>
      </c>
      <c r="L75" s="1">
        <v>32.728000000000002</v>
      </c>
      <c r="M75" s="1">
        <v>0</v>
      </c>
      <c r="N75" s="1">
        <v>53.075000000000003</v>
      </c>
      <c r="O75" s="1">
        <v>82</v>
      </c>
      <c r="P75" s="1">
        <v>1.28149195005326E-4</v>
      </c>
      <c r="Q75" s="2">
        <v>4.0000000000000001E-3</v>
      </c>
      <c r="R75" s="1" t="s">
        <v>129</v>
      </c>
      <c r="S75" s="9" t="s">
        <v>130</v>
      </c>
      <c r="T75" s="6" t="s">
        <v>131</v>
      </c>
    </row>
    <row r="76" spans="1:20" s="1" customFormat="1" x14ac:dyDescent="0.2">
      <c r="A76" s="1">
        <v>23.694766998291001</v>
      </c>
      <c r="B76" s="1">
        <v>22.073656082153299</v>
      </c>
      <c r="C76" s="1">
        <v>22.0577487945557</v>
      </c>
      <c r="D76" s="1">
        <v>25.867475509643601</v>
      </c>
      <c r="E76" s="1">
        <v>24.882129669189499</v>
      </c>
      <c r="F76" s="1">
        <v>25.625696182251001</v>
      </c>
      <c r="G76" s="1">
        <f t="shared" si="2"/>
        <v>-2.8497098286946994</v>
      </c>
      <c r="H76" s="2">
        <f t="shared" si="3"/>
        <v>0.13872408297480215</v>
      </c>
      <c r="I76" s="1">
        <v>10</v>
      </c>
      <c r="J76" s="1">
        <v>10</v>
      </c>
      <c r="K76" s="1">
        <v>36.1</v>
      </c>
      <c r="L76" s="1">
        <v>37.563000000000002</v>
      </c>
      <c r="M76" s="1">
        <v>0</v>
      </c>
      <c r="N76" s="1">
        <v>28.347999999999999</v>
      </c>
      <c r="O76" s="1">
        <v>35</v>
      </c>
      <c r="P76" s="1">
        <v>9.9862463410080905E-3</v>
      </c>
      <c r="Q76" s="2">
        <v>1.1595238095238099E-2</v>
      </c>
      <c r="R76" s="1" t="s">
        <v>995</v>
      </c>
      <c r="S76" s="9" t="s">
        <v>996</v>
      </c>
      <c r="T76" s="6" t="s">
        <v>997</v>
      </c>
    </row>
    <row r="77" spans="1:20" s="1" customFormat="1" x14ac:dyDescent="0.2">
      <c r="A77" s="1">
        <v>25.719419479370099</v>
      </c>
      <c r="B77" s="1">
        <v>24.4988708496094</v>
      </c>
      <c r="C77" s="1">
        <v>24.476362228393601</v>
      </c>
      <c r="D77" s="1">
        <v>28.087297439575199</v>
      </c>
      <c r="E77" s="1">
        <v>27.524847030639599</v>
      </c>
      <c r="F77" s="1">
        <v>27.597898483276399</v>
      </c>
      <c r="G77" s="1">
        <f t="shared" si="2"/>
        <v>-2.8384634653726977</v>
      </c>
      <c r="H77" s="2">
        <f t="shared" si="3"/>
        <v>0.13980971658261518</v>
      </c>
      <c r="I77" s="1">
        <v>13</v>
      </c>
      <c r="J77" s="1">
        <v>13</v>
      </c>
      <c r="K77" s="1">
        <v>52.7</v>
      </c>
      <c r="L77" s="1">
        <v>34.273000000000003</v>
      </c>
      <c r="M77" s="1">
        <v>0</v>
      </c>
      <c r="N77" s="1">
        <v>58.762999999999998</v>
      </c>
      <c r="O77" s="1">
        <v>74</v>
      </c>
      <c r="P77" s="1">
        <v>3.15114436428773E-3</v>
      </c>
      <c r="Q77" s="2">
        <v>1.07720930232558E-2</v>
      </c>
      <c r="R77" s="1" t="s">
        <v>743</v>
      </c>
      <c r="S77" s="9" t="s">
        <v>744</v>
      </c>
      <c r="T77" s="6" t="s">
        <v>745</v>
      </c>
    </row>
    <row r="78" spans="1:20" s="1" customFormat="1" x14ac:dyDescent="0.2">
      <c r="A78" s="1">
        <v>23.921070098876999</v>
      </c>
      <c r="B78" s="1">
        <v>22.7245693206787</v>
      </c>
      <c r="C78" s="1">
        <v>23.215579986572301</v>
      </c>
      <c r="D78" s="1">
        <v>26.085819244384801</v>
      </c>
      <c r="E78" s="1">
        <v>25.9084587097168</v>
      </c>
      <c r="F78" s="1">
        <v>26.3595275878906</v>
      </c>
      <c r="G78" s="1">
        <f t="shared" si="2"/>
        <v>-2.8308620452880646</v>
      </c>
      <c r="H78" s="2">
        <f t="shared" si="3"/>
        <v>0.1405483044690003</v>
      </c>
      <c r="I78" s="1">
        <v>7</v>
      </c>
      <c r="J78" s="1">
        <v>7</v>
      </c>
      <c r="K78" s="1">
        <v>34.799999999999997</v>
      </c>
      <c r="L78" s="1">
        <v>20.251999999999999</v>
      </c>
      <c r="M78" s="1">
        <v>0</v>
      </c>
      <c r="N78" s="1">
        <v>15.696</v>
      </c>
      <c r="O78" s="1">
        <v>34</v>
      </c>
      <c r="P78" s="1">
        <v>1.5874961241054101E-3</v>
      </c>
      <c r="Q78" s="2">
        <v>7.2847682119205302E-3</v>
      </c>
      <c r="R78" s="1" t="s">
        <v>375</v>
      </c>
      <c r="S78" s="9" t="s">
        <v>376</v>
      </c>
      <c r="T78" s="6" t="s">
        <v>377</v>
      </c>
    </row>
    <row r="79" spans="1:20" s="1" customFormat="1" x14ac:dyDescent="0.2">
      <c r="A79" s="1">
        <v>24.946191787719702</v>
      </c>
      <c r="B79" s="1">
        <v>24.110919952392599</v>
      </c>
      <c r="C79" s="1">
        <v>24.384428024291999</v>
      </c>
      <c r="D79" s="1">
        <v>27.508996963501001</v>
      </c>
      <c r="E79" s="1">
        <v>27.0133972167969</v>
      </c>
      <c r="F79" s="1">
        <v>27.400152206420898</v>
      </c>
      <c r="G79" s="1">
        <f t="shared" si="2"/>
        <v>-2.82700220743817</v>
      </c>
      <c r="H79" s="2">
        <f t="shared" si="3"/>
        <v>0.14092483589180416</v>
      </c>
      <c r="I79" s="1">
        <v>19</v>
      </c>
      <c r="J79" s="1">
        <v>19</v>
      </c>
      <c r="K79" s="1">
        <v>57.2</v>
      </c>
      <c r="L79" s="1">
        <v>29.945</v>
      </c>
      <c r="M79" s="1">
        <v>0</v>
      </c>
      <c r="N79" s="1">
        <v>66.744</v>
      </c>
      <c r="O79" s="1">
        <v>110</v>
      </c>
      <c r="P79" s="1">
        <v>6.05536313379434E-4</v>
      </c>
      <c r="Q79" s="2">
        <v>4.13953488372093E-3</v>
      </c>
      <c r="R79" s="1" t="s">
        <v>147</v>
      </c>
      <c r="S79" s="9" t="s">
        <v>148</v>
      </c>
      <c r="T79" s="6" t="s">
        <v>149</v>
      </c>
    </row>
    <row r="80" spans="1:20" s="1" customFormat="1" x14ac:dyDescent="0.2">
      <c r="A80" s="1">
        <v>22.782548904418899</v>
      </c>
      <c r="B80" s="1">
        <v>22.994138717651399</v>
      </c>
      <c r="C80" s="1">
        <v>22.7179775238037</v>
      </c>
      <c r="D80" s="1">
        <v>25.660739898681602</v>
      </c>
      <c r="E80" s="1">
        <v>25.6751918792725</v>
      </c>
      <c r="F80" s="1">
        <v>25.600538253784201</v>
      </c>
      <c r="G80" s="1">
        <f t="shared" si="2"/>
        <v>-2.8139349619547716</v>
      </c>
      <c r="H80" s="2">
        <f t="shared" si="3"/>
        <v>0.14220706416735948</v>
      </c>
      <c r="I80" s="1">
        <v>4</v>
      </c>
      <c r="J80" s="1">
        <v>4</v>
      </c>
      <c r="K80" s="1">
        <v>34.6</v>
      </c>
      <c r="L80" s="1">
        <v>15.423</v>
      </c>
      <c r="M80" s="1">
        <v>0</v>
      </c>
      <c r="N80" s="1">
        <v>16.588999999999999</v>
      </c>
      <c r="O80" s="1">
        <v>37</v>
      </c>
      <c r="P80" s="3">
        <v>5.3184055658508001E-6</v>
      </c>
      <c r="Q80" s="2">
        <v>0</v>
      </c>
      <c r="R80" s="1" t="s">
        <v>15</v>
      </c>
      <c r="S80" s="9" t="s">
        <v>16</v>
      </c>
      <c r="T80" s="6" t="s">
        <v>17</v>
      </c>
    </row>
    <row r="81" spans="1:20" s="1" customFormat="1" x14ac:dyDescent="0.2">
      <c r="A81" s="1">
        <v>24.618909835815401</v>
      </c>
      <c r="B81" s="1">
        <v>24.147712707519499</v>
      </c>
      <c r="C81" s="1">
        <v>24.292284011840799</v>
      </c>
      <c r="D81" s="1">
        <v>27.197324752807599</v>
      </c>
      <c r="E81" s="1">
        <v>27.293249130248999</v>
      </c>
      <c r="F81" s="1">
        <v>26.984897613525401</v>
      </c>
      <c r="G81" s="1">
        <f t="shared" si="2"/>
        <v>-2.8055216471354356</v>
      </c>
      <c r="H81" s="2">
        <f t="shared" si="3"/>
        <v>0.14303879100887415</v>
      </c>
      <c r="I81" s="1">
        <v>5</v>
      </c>
      <c r="J81" s="1">
        <v>5</v>
      </c>
      <c r="K81" s="1">
        <v>45.6</v>
      </c>
      <c r="L81" s="1">
        <v>10.18</v>
      </c>
      <c r="M81" s="1">
        <v>0</v>
      </c>
      <c r="N81" s="1">
        <v>10.042</v>
      </c>
      <c r="O81" s="1">
        <v>22</v>
      </c>
      <c r="P81" s="3">
        <v>7.2720527669546304E-5</v>
      </c>
      <c r="Q81" s="2">
        <v>5.6363636363636399E-3</v>
      </c>
      <c r="R81" s="1" t="s">
        <v>288</v>
      </c>
      <c r="S81" s="9" t="s">
        <v>289</v>
      </c>
      <c r="T81" s="6" t="s">
        <v>290</v>
      </c>
    </row>
    <row r="82" spans="1:20" s="1" customFormat="1" x14ac:dyDescent="0.2">
      <c r="A82" s="1">
        <v>24.073328018188501</v>
      </c>
      <c r="B82" s="1">
        <v>23.621650695800799</v>
      </c>
      <c r="C82" s="1">
        <v>22.6300754547119</v>
      </c>
      <c r="D82" s="1">
        <v>26.100610733032202</v>
      </c>
      <c r="E82" s="1">
        <v>26.3993530273438</v>
      </c>
      <c r="F82" s="1">
        <v>26.199684143066399</v>
      </c>
      <c r="G82" s="1">
        <f t="shared" si="2"/>
        <v>-2.7915312449137346</v>
      </c>
      <c r="H82" s="2">
        <f t="shared" si="3"/>
        <v>0.14443264396152955</v>
      </c>
      <c r="I82" s="1">
        <v>6</v>
      </c>
      <c r="J82" s="1">
        <v>6</v>
      </c>
      <c r="K82" s="1">
        <v>26.5</v>
      </c>
      <c r="L82" s="1">
        <v>23.466000000000001</v>
      </c>
      <c r="M82" s="1">
        <v>0</v>
      </c>
      <c r="N82" s="1">
        <v>17.167999999999999</v>
      </c>
      <c r="O82" s="1">
        <v>33</v>
      </c>
      <c r="P82" s="1">
        <v>3.0355760449860001E-3</v>
      </c>
      <c r="Q82" s="2">
        <v>1.04190476190476E-2</v>
      </c>
      <c r="R82" s="1" t="s">
        <v>656</v>
      </c>
      <c r="S82" s="9" t="s">
        <v>657</v>
      </c>
      <c r="T82" s="6" t="s">
        <v>658</v>
      </c>
    </row>
    <row r="83" spans="1:20" s="1" customFormat="1" x14ac:dyDescent="0.2">
      <c r="A83" s="1">
        <v>21.785205841064499</v>
      </c>
      <c r="B83" s="1">
        <v>21.0859565734863</v>
      </c>
      <c r="C83" s="1">
        <v>21.0780925750732</v>
      </c>
      <c r="D83" s="1">
        <v>24.123842239379901</v>
      </c>
      <c r="E83" s="1">
        <v>24.307998657226602</v>
      </c>
      <c r="F83" s="1">
        <v>23.8902263641357</v>
      </c>
      <c r="G83" s="1">
        <f t="shared" si="2"/>
        <v>-2.7909374237060689</v>
      </c>
      <c r="H83" s="2">
        <f t="shared" si="3"/>
        <v>0.14449210546806621</v>
      </c>
      <c r="I83" s="1">
        <v>14</v>
      </c>
      <c r="J83" s="1">
        <v>14</v>
      </c>
      <c r="K83" s="1">
        <v>25.3</v>
      </c>
      <c r="L83" s="1">
        <v>94.622</v>
      </c>
      <c r="M83" s="1">
        <v>0</v>
      </c>
      <c r="N83" s="1">
        <v>50.21</v>
      </c>
      <c r="O83" s="1">
        <v>47</v>
      </c>
      <c r="P83" s="1">
        <v>4.5125589180052998E-4</v>
      </c>
      <c r="Q83" s="2">
        <v>4.7466666666666699E-3</v>
      </c>
      <c r="R83" s="1" t="s">
        <v>192</v>
      </c>
      <c r="S83" s="9" t="s">
        <v>193</v>
      </c>
      <c r="T83" s="6" t="s">
        <v>194</v>
      </c>
    </row>
    <row r="84" spans="1:20" s="1" customFormat="1" x14ac:dyDescent="0.2">
      <c r="A84" s="1">
        <v>22.992895126342798</v>
      </c>
      <c r="B84" s="1">
        <v>21.6393146514893</v>
      </c>
      <c r="C84" s="1">
        <v>22.330165863037099</v>
      </c>
      <c r="D84" s="1">
        <v>24.650039672851602</v>
      </c>
      <c r="E84" s="1">
        <v>25.344924926757798</v>
      </c>
      <c r="F84" s="1">
        <v>25.314580917358398</v>
      </c>
      <c r="G84" s="1">
        <f t="shared" si="2"/>
        <v>-2.782389958699536</v>
      </c>
      <c r="H84" s="2">
        <f t="shared" si="3"/>
        <v>0.14535071176417605</v>
      </c>
      <c r="I84" s="1">
        <v>18</v>
      </c>
      <c r="J84" s="1">
        <v>18</v>
      </c>
      <c r="K84" s="1">
        <v>40.4</v>
      </c>
      <c r="L84" s="1">
        <v>74.403000000000006</v>
      </c>
      <c r="M84" s="1">
        <v>0</v>
      </c>
      <c r="N84" s="1">
        <v>57.034999999999997</v>
      </c>
      <c r="O84" s="1">
        <v>50</v>
      </c>
      <c r="P84" s="1">
        <v>3.5277897110536E-3</v>
      </c>
      <c r="Q84" s="2">
        <v>1.01578947368421E-2</v>
      </c>
      <c r="R84" s="1" t="s">
        <v>611</v>
      </c>
      <c r="S84" s="9" t="s">
        <v>612</v>
      </c>
      <c r="T84" s="6" t="s">
        <v>613</v>
      </c>
    </row>
    <row r="85" spans="1:20" s="1" customFormat="1" x14ac:dyDescent="0.2">
      <c r="A85" s="1">
        <v>23.3576984405518</v>
      </c>
      <c r="B85" s="1">
        <v>22.073492050170898</v>
      </c>
      <c r="C85" s="1">
        <v>22.027999877929702</v>
      </c>
      <c r="D85" s="1">
        <v>25.349927902221701</v>
      </c>
      <c r="E85" s="1">
        <v>25.0836296081543</v>
      </c>
      <c r="F85" s="1">
        <v>25.3211345672607</v>
      </c>
      <c r="G85" s="1">
        <f t="shared" si="2"/>
        <v>-2.7651672363281037</v>
      </c>
      <c r="H85" s="2">
        <f t="shared" si="3"/>
        <v>0.14709628985192916</v>
      </c>
      <c r="I85" s="1">
        <v>2</v>
      </c>
      <c r="J85" s="1">
        <v>2</v>
      </c>
      <c r="K85" s="1">
        <v>14.5</v>
      </c>
      <c r="L85" s="1">
        <v>17.751999999999999</v>
      </c>
      <c r="M85" s="1">
        <v>0</v>
      </c>
      <c r="N85" s="1">
        <v>5.9257</v>
      </c>
      <c r="O85" s="1">
        <v>15</v>
      </c>
      <c r="P85" s="1">
        <v>3.3837239753252901E-3</v>
      </c>
      <c r="Q85" s="2">
        <v>1.03392857142857E-2</v>
      </c>
      <c r="R85" s="1" t="s">
        <v>644</v>
      </c>
      <c r="S85" s="9" t="s">
        <v>645</v>
      </c>
      <c r="T85" s="6" t="s">
        <v>646</v>
      </c>
    </row>
    <row r="86" spans="1:20" s="1" customFormat="1" x14ac:dyDescent="0.2">
      <c r="A86" s="1">
        <v>21.797645568847699</v>
      </c>
      <c r="B86" s="1">
        <v>20.872373580932599</v>
      </c>
      <c r="C86" s="1">
        <v>20.625513076782202</v>
      </c>
      <c r="D86" s="1">
        <v>24.8583278656006</v>
      </c>
      <c r="E86" s="1">
        <v>22.2755451202393</v>
      </c>
      <c r="F86" s="1">
        <v>24.452304840087901</v>
      </c>
      <c r="G86" s="1">
        <f t="shared" si="2"/>
        <v>-2.7635485331217673</v>
      </c>
      <c r="H86" s="2">
        <f t="shared" si="3"/>
        <v>0.14726142444810408</v>
      </c>
      <c r="I86" s="1">
        <v>6</v>
      </c>
      <c r="J86" s="1">
        <v>6</v>
      </c>
      <c r="K86" s="1">
        <v>49.3</v>
      </c>
      <c r="L86" s="1">
        <v>17.259</v>
      </c>
      <c r="M86" s="1">
        <v>0</v>
      </c>
      <c r="N86" s="1">
        <v>43.387</v>
      </c>
      <c r="O86" s="1">
        <v>16</v>
      </c>
      <c r="P86" s="1">
        <v>3.4553767420937097E-2</v>
      </c>
      <c r="Q86" s="2">
        <v>2.29775051124744E-2</v>
      </c>
      <c r="R86" s="1" t="s">
        <v>1456</v>
      </c>
      <c r="S86" s="9" t="s">
        <v>1457</v>
      </c>
      <c r="T86" s="6" t="s">
        <v>1458</v>
      </c>
    </row>
    <row r="87" spans="1:20" s="1" customFormat="1" x14ac:dyDescent="0.2">
      <c r="A87" s="1">
        <v>25.200414657592798</v>
      </c>
      <c r="B87" s="1">
        <v>24.429756164550799</v>
      </c>
      <c r="C87" s="1">
        <v>24.617059707641602</v>
      </c>
      <c r="D87" s="1">
        <v>27.832435607910199</v>
      </c>
      <c r="E87" s="1">
        <v>27.104995727539102</v>
      </c>
      <c r="F87" s="1">
        <v>27.5840549468994</v>
      </c>
      <c r="G87" s="1">
        <f t="shared" si="2"/>
        <v>-2.7580852508545028</v>
      </c>
      <c r="H87" s="2">
        <f t="shared" si="3"/>
        <v>0.14782013987498188</v>
      </c>
      <c r="I87" s="1">
        <v>16</v>
      </c>
      <c r="J87" s="1">
        <v>11</v>
      </c>
      <c r="K87" s="1">
        <v>67</v>
      </c>
      <c r="L87" s="1">
        <v>35.923999999999999</v>
      </c>
      <c r="M87" s="1">
        <v>0</v>
      </c>
      <c r="N87" s="1">
        <v>92.418000000000006</v>
      </c>
      <c r="O87" s="1">
        <v>100</v>
      </c>
      <c r="P87" s="1">
        <v>9.4143645518109402E-4</v>
      </c>
      <c r="Q87" s="2">
        <v>3.12280701754386E-3</v>
      </c>
      <c r="R87" s="1" t="s">
        <v>33</v>
      </c>
      <c r="S87" s="9" t="s">
        <v>34</v>
      </c>
      <c r="T87" s="6" t="s">
        <v>35</v>
      </c>
    </row>
    <row r="88" spans="1:20" s="1" customFormat="1" x14ac:dyDescent="0.2">
      <c r="A88" s="1">
        <v>26.2455043792725</v>
      </c>
      <c r="B88" s="1">
        <v>24.929988861083999</v>
      </c>
      <c r="C88" s="1">
        <v>25.665084838867202</v>
      </c>
      <c r="D88" s="1">
        <v>28.660951614379901</v>
      </c>
      <c r="E88" s="1">
        <v>27.751491546630898</v>
      </c>
      <c r="F88" s="1">
        <v>28.7007446289063</v>
      </c>
      <c r="G88" s="1">
        <f t="shared" si="2"/>
        <v>-2.7575365702311352</v>
      </c>
      <c r="H88" s="2">
        <f t="shared" si="3"/>
        <v>0.14787636899418591</v>
      </c>
      <c r="I88" s="1">
        <v>17</v>
      </c>
      <c r="J88" s="1">
        <v>17</v>
      </c>
      <c r="K88" s="1">
        <v>63.4</v>
      </c>
      <c r="L88" s="1">
        <v>32.853999999999999</v>
      </c>
      <c r="M88" s="1">
        <v>0</v>
      </c>
      <c r="N88" s="1">
        <v>79.686000000000007</v>
      </c>
      <c r="O88" s="1">
        <v>119</v>
      </c>
      <c r="P88" s="1">
        <v>4.9365010058637603E-3</v>
      </c>
      <c r="Q88" s="2">
        <v>1.134375E-2</v>
      </c>
      <c r="R88" s="1" t="s">
        <v>914</v>
      </c>
      <c r="S88" s="9" t="s">
        <v>915</v>
      </c>
      <c r="T88" s="6" t="s">
        <v>916</v>
      </c>
    </row>
    <row r="89" spans="1:20" s="1" customFormat="1" x14ac:dyDescent="0.2">
      <c r="A89" s="1">
        <v>23.114133834838899</v>
      </c>
      <c r="B89" s="1">
        <v>22.693151473998999</v>
      </c>
      <c r="C89" s="1">
        <v>23.131837844848601</v>
      </c>
      <c r="D89" s="1">
        <v>25.603315353393601</v>
      </c>
      <c r="E89" s="1">
        <v>26.076961517333999</v>
      </c>
      <c r="F89" s="1">
        <v>25.4805297851563</v>
      </c>
      <c r="G89" s="1">
        <f t="shared" si="2"/>
        <v>-2.7405611673991359</v>
      </c>
      <c r="H89" s="2">
        <f t="shared" si="3"/>
        <v>0.14962662624843165</v>
      </c>
      <c r="I89" s="1">
        <v>6</v>
      </c>
      <c r="J89" s="1">
        <v>6</v>
      </c>
      <c r="K89" s="1">
        <v>12.1</v>
      </c>
      <c r="L89" s="1">
        <v>63.921999999999997</v>
      </c>
      <c r="M89" s="1">
        <v>0</v>
      </c>
      <c r="N89" s="1">
        <v>23.495999999999999</v>
      </c>
      <c r="O89" s="1">
        <v>30</v>
      </c>
      <c r="P89" s="1">
        <v>2.9176344213433598E-4</v>
      </c>
      <c r="Q89" s="2">
        <v>6.9803921568627504E-3</v>
      </c>
      <c r="R89" s="1" t="s">
        <v>360</v>
      </c>
      <c r="S89" s="9" t="s">
        <v>361</v>
      </c>
      <c r="T89" s="6" t="s">
        <v>362</v>
      </c>
    </row>
    <row r="90" spans="1:20" s="1" customFormat="1" x14ac:dyDescent="0.2">
      <c r="A90" s="1">
        <v>24.518993377685501</v>
      </c>
      <c r="B90" s="1">
        <v>23.576808929443398</v>
      </c>
      <c r="C90" s="1">
        <v>23.7745475769043</v>
      </c>
      <c r="D90" s="1">
        <v>27.132614135742202</v>
      </c>
      <c r="E90" s="1">
        <v>26.206314086914102</v>
      </c>
      <c r="F90" s="1">
        <v>26.7513637542725</v>
      </c>
      <c r="G90" s="1">
        <f t="shared" si="2"/>
        <v>-2.7399806976318679</v>
      </c>
      <c r="H90" s="2">
        <f t="shared" si="3"/>
        <v>0.1496868407813991</v>
      </c>
      <c r="I90" s="1">
        <v>24</v>
      </c>
      <c r="J90" s="1">
        <v>23</v>
      </c>
      <c r="K90" s="1">
        <v>73</v>
      </c>
      <c r="L90" s="1">
        <v>47.366</v>
      </c>
      <c r="M90" s="1">
        <v>0</v>
      </c>
      <c r="N90" s="1">
        <v>104.72</v>
      </c>
      <c r="O90" s="1">
        <v>102</v>
      </c>
      <c r="P90" s="1">
        <v>2.22743119049832E-3</v>
      </c>
      <c r="Q90" s="2">
        <v>8.0437158469945404E-3</v>
      </c>
      <c r="R90" s="1" t="s">
        <v>458</v>
      </c>
      <c r="S90" s="9" t="s">
        <v>459</v>
      </c>
      <c r="T90" s="6" t="s">
        <v>460</v>
      </c>
    </row>
    <row r="91" spans="1:20" s="1" customFormat="1" x14ac:dyDescent="0.2">
      <c r="A91" s="1">
        <v>24.463573455810501</v>
      </c>
      <c r="B91" s="1">
        <v>23.434154510498001</v>
      </c>
      <c r="C91" s="1">
        <v>23.4401245117188</v>
      </c>
      <c r="D91" s="1">
        <v>26.6664142608643</v>
      </c>
      <c r="E91" s="1">
        <v>26.215101242065401</v>
      </c>
      <c r="F91" s="1">
        <v>26.623661041259801</v>
      </c>
      <c r="G91" s="1">
        <f t="shared" si="2"/>
        <v>-2.722441355387403</v>
      </c>
      <c r="H91" s="2">
        <f t="shared" si="3"/>
        <v>0.15151774234121204</v>
      </c>
      <c r="I91" s="1">
        <v>10</v>
      </c>
      <c r="J91" s="1">
        <v>10</v>
      </c>
      <c r="K91" s="1">
        <v>67.5</v>
      </c>
      <c r="L91" s="1">
        <v>16.273</v>
      </c>
      <c r="M91" s="1">
        <v>0</v>
      </c>
      <c r="N91" s="1">
        <v>44.49</v>
      </c>
      <c r="O91" s="1">
        <v>73</v>
      </c>
      <c r="P91" s="1">
        <v>1.8388977344529101E-3</v>
      </c>
      <c r="Q91" s="2">
        <v>8.1696969696969692E-3</v>
      </c>
      <c r="R91" s="1" t="s">
        <v>479</v>
      </c>
      <c r="S91" s="9" t="s">
        <v>480</v>
      </c>
      <c r="T91" s="6" t="s">
        <v>481</v>
      </c>
    </row>
    <row r="92" spans="1:20" s="1" customFormat="1" x14ac:dyDescent="0.2">
      <c r="A92" s="1">
        <v>23.779365539550799</v>
      </c>
      <c r="B92" s="1">
        <v>23.657199859619102</v>
      </c>
      <c r="C92" s="1">
        <v>23.7680988311768</v>
      </c>
      <c r="D92" s="1">
        <v>26.3891296386719</v>
      </c>
      <c r="E92" s="1">
        <v>26.1965732574463</v>
      </c>
      <c r="F92" s="1">
        <v>26.759006500244102</v>
      </c>
      <c r="G92" s="1">
        <f t="shared" si="2"/>
        <v>-2.7133483886718643</v>
      </c>
      <c r="H92" s="2">
        <f t="shared" si="3"/>
        <v>0.15247573879117063</v>
      </c>
      <c r="I92" s="1">
        <v>14</v>
      </c>
      <c r="J92" s="1">
        <v>14</v>
      </c>
      <c r="K92" s="1">
        <v>71.5</v>
      </c>
      <c r="L92" s="1">
        <v>33.823999999999998</v>
      </c>
      <c r="M92" s="1">
        <v>0</v>
      </c>
      <c r="N92" s="1">
        <v>54.122</v>
      </c>
      <c r="O92" s="1">
        <v>57</v>
      </c>
      <c r="P92" s="3">
        <v>8.9185617693445296E-5</v>
      </c>
      <c r="Q92" s="2">
        <v>4.7692307692307704E-3</v>
      </c>
      <c r="R92" s="1" t="s">
        <v>198</v>
      </c>
      <c r="S92" s="9" t="s">
        <v>199</v>
      </c>
      <c r="T92" s="6" t="s">
        <v>200</v>
      </c>
    </row>
    <row r="93" spans="1:20" s="1" customFormat="1" x14ac:dyDescent="0.2">
      <c r="A93" s="1">
        <v>21.668563842773398</v>
      </c>
      <c r="B93" s="1">
        <v>21.4413661956787</v>
      </c>
      <c r="C93" s="1">
        <v>21.396184921264599</v>
      </c>
      <c r="D93" s="1">
        <v>25.092247009277301</v>
      </c>
      <c r="E93" s="1">
        <v>23.728166580200199</v>
      </c>
      <c r="F93" s="1">
        <v>23.7114582061768</v>
      </c>
      <c r="G93" s="1">
        <f t="shared" si="2"/>
        <v>-2.6752522786458677</v>
      </c>
      <c r="H93" s="2">
        <f t="shared" si="3"/>
        <v>0.15655567613308211</v>
      </c>
      <c r="I93" s="1">
        <v>11</v>
      </c>
      <c r="J93" s="1">
        <v>11</v>
      </c>
      <c r="K93" s="1">
        <v>26.7</v>
      </c>
      <c r="L93" s="1">
        <v>81.073999999999998</v>
      </c>
      <c r="M93" s="1">
        <v>0</v>
      </c>
      <c r="N93" s="1">
        <v>33.881999999999998</v>
      </c>
      <c r="O93" s="1">
        <v>34</v>
      </c>
      <c r="P93" s="1">
        <v>4.5332947274622903E-3</v>
      </c>
      <c r="Q93" s="2">
        <v>1.0666666666666699E-2</v>
      </c>
      <c r="R93" s="1" t="s">
        <v>716</v>
      </c>
      <c r="S93" s="9" t="s">
        <v>717</v>
      </c>
      <c r="T93" s="6" t="s">
        <v>718</v>
      </c>
    </row>
    <row r="94" spans="1:20" s="1" customFormat="1" x14ac:dyDescent="0.2">
      <c r="A94" s="1">
        <v>26.096918106079102</v>
      </c>
      <c r="B94" s="1">
        <v>25.673709869384801</v>
      </c>
      <c r="C94" s="1">
        <v>25.8494777679443</v>
      </c>
      <c r="D94" s="1">
        <v>28.330141067504901</v>
      </c>
      <c r="E94" s="1">
        <v>28.704542160034201</v>
      </c>
      <c r="F94" s="1">
        <v>28.5976867675781</v>
      </c>
      <c r="G94" s="1">
        <f t="shared" si="2"/>
        <v>-2.6707547505696674</v>
      </c>
      <c r="H94" s="2">
        <f t="shared" si="3"/>
        <v>0.15704449198764037</v>
      </c>
      <c r="I94" s="1">
        <v>14</v>
      </c>
      <c r="J94" s="1">
        <v>14</v>
      </c>
      <c r="K94" s="1">
        <v>42.7</v>
      </c>
      <c r="L94" s="1">
        <v>30.867000000000001</v>
      </c>
      <c r="M94" s="1">
        <v>0</v>
      </c>
      <c r="N94" s="1">
        <v>90.356999999999999</v>
      </c>
      <c r="O94" s="1">
        <v>134</v>
      </c>
      <c r="P94" s="3">
        <v>8.6728506970562699E-5</v>
      </c>
      <c r="Q94" s="2">
        <v>4.96E-3</v>
      </c>
      <c r="R94" s="1" t="s">
        <v>225</v>
      </c>
      <c r="S94" s="9" t="s">
        <v>226</v>
      </c>
      <c r="T94" s="6" t="s">
        <v>227</v>
      </c>
    </row>
    <row r="95" spans="1:20" s="1" customFormat="1" x14ac:dyDescent="0.2">
      <c r="A95" s="1">
        <v>24.524562835693398</v>
      </c>
      <c r="B95" s="1">
        <v>24.136882781982401</v>
      </c>
      <c r="C95" s="1">
        <v>23.697210311889599</v>
      </c>
      <c r="D95" s="1">
        <v>26.908847808837901</v>
      </c>
      <c r="E95" s="1">
        <v>26.659761428833001</v>
      </c>
      <c r="F95" s="1">
        <v>26.7958793640137</v>
      </c>
      <c r="G95" s="1">
        <f t="shared" si="2"/>
        <v>-2.6686108907063968</v>
      </c>
      <c r="H95" s="2">
        <f t="shared" si="3"/>
        <v>0.15727803521995901</v>
      </c>
      <c r="I95" s="1">
        <v>11</v>
      </c>
      <c r="J95" s="1">
        <v>11</v>
      </c>
      <c r="K95" s="1">
        <v>34.1</v>
      </c>
      <c r="L95" s="1">
        <v>28.68</v>
      </c>
      <c r="M95" s="1">
        <v>0</v>
      </c>
      <c r="N95" s="1">
        <v>34.698999999999998</v>
      </c>
      <c r="O95" s="1">
        <v>65</v>
      </c>
      <c r="P95" s="1">
        <v>4.3362423020283799E-4</v>
      </c>
      <c r="Q95" s="2">
        <v>4.8767123287671204E-3</v>
      </c>
      <c r="R95" s="1" t="s">
        <v>213</v>
      </c>
      <c r="S95" s="9" t="s">
        <v>214</v>
      </c>
      <c r="T95" s="6" t="s">
        <v>215</v>
      </c>
    </row>
    <row r="96" spans="1:20" s="1" customFormat="1" x14ac:dyDescent="0.2">
      <c r="A96" s="1">
        <v>22.695978164672901</v>
      </c>
      <c r="B96" s="1">
        <v>21.9128723144531</v>
      </c>
      <c r="C96" s="1">
        <v>22.597234725952099</v>
      </c>
      <c r="D96" s="1">
        <v>25.2703857421875</v>
      </c>
      <c r="E96" s="1">
        <v>24.810539245605501</v>
      </c>
      <c r="F96" s="1">
        <v>25.087965011596701</v>
      </c>
      <c r="G96" s="1">
        <f t="shared" si="2"/>
        <v>-2.6542682647705362</v>
      </c>
      <c r="H96" s="2">
        <f t="shared" si="3"/>
        <v>0.15884942084843912</v>
      </c>
      <c r="I96" s="1">
        <v>7</v>
      </c>
      <c r="J96" s="1">
        <v>7</v>
      </c>
      <c r="K96" s="1">
        <v>38.4</v>
      </c>
      <c r="L96" s="1">
        <v>34.576999999999998</v>
      </c>
      <c r="M96" s="1">
        <v>0</v>
      </c>
      <c r="N96" s="1">
        <v>29.346</v>
      </c>
      <c r="O96" s="1">
        <v>20</v>
      </c>
      <c r="P96" s="1">
        <v>6.9271507967375099E-4</v>
      </c>
      <c r="Q96" s="2">
        <v>3.7473684210526299E-3</v>
      </c>
      <c r="R96" s="1" t="s">
        <v>105</v>
      </c>
      <c r="S96" s="9" t="s">
        <v>106</v>
      </c>
      <c r="T96" s="6" t="s">
        <v>107</v>
      </c>
    </row>
    <row r="97" spans="1:20" s="1" customFormat="1" x14ac:dyDescent="0.2">
      <c r="A97" s="1">
        <v>23.907289505004901</v>
      </c>
      <c r="B97" s="1">
        <v>21.495994567871101</v>
      </c>
      <c r="C97" s="1">
        <v>21.871208190918001</v>
      </c>
      <c r="D97" s="1">
        <v>24.86301612854</v>
      </c>
      <c r="E97" s="1">
        <v>25.1068935394287</v>
      </c>
      <c r="F97" s="1">
        <v>25.1847629547119</v>
      </c>
      <c r="G97" s="1">
        <f t="shared" si="2"/>
        <v>-2.626726786295535</v>
      </c>
      <c r="H97" s="2">
        <f t="shared" si="3"/>
        <v>0.1619110342295669</v>
      </c>
      <c r="I97" s="1">
        <v>17</v>
      </c>
      <c r="J97" s="1">
        <v>17</v>
      </c>
      <c r="K97" s="1">
        <v>29.2</v>
      </c>
      <c r="L97" s="1">
        <v>66.114999999999995</v>
      </c>
      <c r="M97" s="1">
        <v>0</v>
      </c>
      <c r="N97" s="1">
        <v>41.591999999999999</v>
      </c>
      <c r="O97" s="1">
        <v>57</v>
      </c>
      <c r="P97" s="1">
        <v>2.54091662781998E-2</v>
      </c>
      <c r="Q97" s="2">
        <v>1.8057649667405799E-2</v>
      </c>
      <c r="R97" s="1" t="s">
        <v>1348</v>
      </c>
      <c r="S97" s="9" t="s">
        <v>1349</v>
      </c>
      <c r="T97" s="6" t="s">
        <v>1350</v>
      </c>
    </row>
    <row r="98" spans="1:20" s="1" customFormat="1" x14ac:dyDescent="0.2">
      <c r="A98" s="1">
        <v>24.275899887085</v>
      </c>
      <c r="B98" s="1">
        <v>23.0209140777588</v>
      </c>
      <c r="C98" s="1">
        <v>22.514173507690401</v>
      </c>
      <c r="D98" s="1">
        <v>26.372421264648398</v>
      </c>
      <c r="E98" s="1">
        <v>25.311882019043001</v>
      </c>
      <c r="F98" s="1">
        <v>25.998777389526399</v>
      </c>
      <c r="G98" s="1">
        <f t="shared" si="2"/>
        <v>-2.6240310668945312</v>
      </c>
      <c r="H98" s="2">
        <f t="shared" si="3"/>
        <v>0.16221385272798061</v>
      </c>
      <c r="I98" s="1">
        <v>20</v>
      </c>
      <c r="J98" s="1">
        <v>13</v>
      </c>
      <c r="K98" s="1">
        <v>40</v>
      </c>
      <c r="L98" s="1">
        <v>69.602000000000004</v>
      </c>
      <c r="M98" s="1">
        <v>0</v>
      </c>
      <c r="N98" s="1">
        <v>47.692999999999998</v>
      </c>
      <c r="O98" s="1">
        <v>49</v>
      </c>
      <c r="P98" s="1">
        <v>1.25448744477072E-2</v>
      </c>
      <c r="Q98" s="2">
        <v>1.2401084010840099E-2</v>
      </c>
      <c r="R98" s="1" t="s">
        <v>1063</v>
      </c>
      <c r="S98" s="9" t="s">
        <v>1064</v>
      </c>
      <c r="T98" s="6" t="s">
        <v>1065</v>
      </c>
    </row>
    <row r="99" spans="1:20" s="1" customFormat="1" x14ac:dyDescent="0.2">
      <c r="A99" s="1">
        <v>25.570945739746101</v>
      </c>
      <c r="B99" s="1">
        <v>22.863327026367202</v>
      </c>
      <c r="C99" s="1">
        <v>24.596448898315401</v>
      </c>
      <c r="D99" s="1">
        <v>27.854539871215799</v>
      </c>
      <c r="E99" s="1">
        <v>25.790519714355501</v>
      </c>
      <c r="F99" s="1">
        <v>27.218450546264599</v>
      </c>
      <c r="G99" s="1">
        <f t="shared" si="2"/>
        <v>-2.6109294891357351</v>
      </c>
      <c r="H99" s="2">
        <f t="shared" si="3"/>
        <v>0.16369367812134986</v>
      </c>
      <c r="I99" s="1">
        <v>23</v>
      </c>
      <c r="J99" s="1">
        <v>23</v>
      </c>
      <c r="K99" s="1">
        <v>65.8</v>
      </c>
      <c r="L99" s="1">
        <v>56.558999999999997</v>
      </c>
      <c r="M99" s="1">
        <v>0</v>
      </c>
      <c r="N99" s="1">
        <v>154.35</v>
      </c>
      <c r="O99" s="1">
        <v>95</v>
      </c>
      <c r="P99" s="1">
        <v>5.9309199512858402E-2</v>
      </c>
      <c r="Q99" s="2">
        <v>3.65161290322581E-2</v>
      </c>
      <c r="R99" s="1" t="s">
        <v>1668</v>
      </c>
      <c r="S99" s="9" t="s">
        <v>1669</v>
      </c>
      <c r="T99" s="6" t="s">
        <v>1670</v>
      </c>
    </row>
    <row r="100" spans="1:20" s="1" customFormat="1" x14ac:dyDescent="0.2">
      <c r="A100" s="1">
        <v>22.4732570648193</v>
      </c>
      <c r="B100" s="1">
        <v>21.7056484222412</v>
      </c>
      <c r="C100" s="1">
        <v>21.4073276519775</v>
      </c>
      <c r="D100" s="1">
        <v>24.685066223144499</v>
      </c>
      <c r="E100" s="1">
        <v>23.819971084594702</v>
      </c>
      <c r="F100" s="1">
        <v>24.825950622558601</v>
      </c>
      <c r="G100" s="1">
        <f t="shared" si="2"/>
        <v>-2.5815849304199325</v>
      </c>
      <c r="H100" s="2">
        <f t="shared" si="3"/>
        <v>0.16705731599513204</v>
      </c>
      <c r="I100" s="1">
        <v>15</v>
      </c>
      <c r="J100" s="1">
        <v>15</v>
      </c>
      <c r="K100" s="1">
        <v>29.6</v>
      </c>
      <c r="L100" s="1">
        <v>88.549000000000007</v>
      </c>
      <c r="M100" s="1">
        <v>0</v>
      </c>
      <c r="N100" s="1">
        <v>52.807000000000002</v>
      </c>
      <c r="O100" s="1">
        <v>37</v>
      </c>
      <c r="P100" s="1">
        <v>4.4590470858475E-3</v>
      </c>
      <c r="Q100" s="2">
        <v>1.0753036437247E-2</v>
      </c>
      <c r="R100" s="1" t="s">
        <v>740</v>
      </c>
      <c r="S100" s="9" t="s">
        <v>741</v>
      </c>
      <c r="T100" s="6" t="s">
        <v>742</v>
      </c>
    </row>
    <row r="101" spans="1:20" s="1" customFormat="1" x14ac:dyDescent="0.2">
      <c r="A101" s="1">
        <v>25.999465942382798</v>
      </c>
      <c r="B101" s="1">
        <v>24.759895324706999</v>
      </c>
      <c r="C101" s="1">
        <v>25.3982944488525</v>
      </c>
      <c r="D101" s="1">
        <v>27.977819442748999</v>
      </c>
      <c r="E101" s="1">
        <v>27.4830837249756</v>
      </c>
      <c r="F101" s="1">
        <v>28.424623489379901</v>
      </c>
      <c r="G101" s="1">
        <f t="shared" si="2"/>
        <v>-2.5759569803873994</v>
      </c>
      <c r="H101" s="2">
        <f t="shared" si="3"/>
        <v>0.16771027897564786</v>
      </c>
      <c r="I101" s="1">
        <v>20</v>
      </c>
      <c r="J101" s="1">
        <v>20</v>
      </c>
      <c r="K101" s="1">
        <v>78.5</v>
      </c>
      <c r="L101" s="1">
        <v>35.076000000000001</v>
      </c>
      <c r="M101" s="1">
        <v>0</v>
      </c>
      <c r="N101" s="1">
        <v>92.225999999999999</v>
      </c>
      <c r="O101" s="1">
        <v>130</v>
      </c>
      <c r="P101" s="1">
        <v>4.5899961809906303E-3</v>
      </c>
      <c r="Q101" s="2">
        <v>1.05816733067729E-2</v>
      </c>
      <c r="R101" s="1" t="s">
        <v>698</v>
      </c>
      <c r="S101" s="9" t="s">
        <v>699</v>
      </c>
      <c r="T101" s="6" t="s">
        <v>700</v>
      </c>
    </row>
    <row r="102" spans="1:20" s="1" customFormat="1" x14ac:dyDescent="0.2">
      <c r="A102" s="1">
        <v>25.805849075317401</v>
      </c>
      <c r="B102" s="1">
        <v>24.612960815429702</v>
      </c>
      <c r="C102" s="1">
        <v>24.6730346679688</v>
      </c>
      <c r="D102" s="1">
        <v>27.558153152465799</v>
      </c>
      <c r="E102" s="1">
        <v>27.5566921234131</v>
      </c>
      <c r="F102" s="1">
        <v>27.634433746337901</v>
      </c>
      <c r="G102" s="1">
        <f t="shared" si="2"/>
        <v>-2.5524781545002959</v>
      </c>
      <c r="H102" s="2">
        <f t="shared" si="3"/>
        <v>0.1704619735385389</v>
      </c>
      <c r="I102" s="1">
        <v>15</v>
      </c>
      <c r="J102" s="1">
        <v>15</v>
      </c>
      <c r="K102" s="1">
        <v>60.1</v>
      </c>
      <c r="L102" s="1">
        <v>24.204999999999998</v>
      </c>
      <c r="M102" s="1">
        <v>0</v>
      </c>
      <c r="N102" s="1">
        <v>57.171999999999997</v>
      </c>
      <c r="O102" s="1">
        <v>102</v>
      </c>
      <c r="P102" s="1">
        <v>2.7865704315510201E-3</v>
      </c>
      <c r="Q102" s="2">
        <v>1.03718592964824E-2</v>
      </c>
      <c r="R102" s="1" t="s">
        <v>650</v>
      </c>
      <c r="S102" s="9" t="s">
        <v>651</v>
      </c>
      <c r="T102" s="6" t="s">
        <v>652</v>
      </c>
    </row>
    <row r="103" spans="1:20" s="1" customFormat="1" x14ac:dyDescent="0.2">
      <c r="A103" s="1">
        <v>22.026344299316399</v>
      </c>
      <c r="B103" s="1">
        <v>21.927921295166001</v>
      </c>
      <c r="C103" s="1">
        <v>21.257875442504901</v>
      </c>
      <c r="D103" s="1">
        <v>24.655509948730501</v>
      </c>
      <c r="E103" s="1">
        <v>23.299219131469702</v>
      </c>
      <c r="F103" s="1">
        <v>24.880029678344702</v>
      </c>
      <c r="G103" s="1">
        <f t="shared" si="2"/>
        <v>-2.5408725738525355</v>
      </c>
      <c r="H103" s="2">
        <f t="shared" si="3"/>
        <v>0.17183876394792577</v>
      </c>
      <c r="I103" s="1">
        <v>12</v>
      </c>
      <c r="J103" s="1">
        <v>12</v>
      </c>
      <c r="K103" s="1">
        <v>26.6</v>
      </c>
      <c r="L103" s="1">
        <v>63.472000000000001</v>
      </c>
      <c r="M103" s="1">
        <v>0</v>
      </c>
      <c r="N103" s="1">
        <v>36.354999999999997</v>
      </c>
      <c r="O103" s="1">
        <v>25</v>
      </c>
      <c r="P103" s="1">
        <v>9.8610594353914297E-3</v>
      </c>
      <c r="Q103" s="2">
        <v>1.16298507462687E-2</v>
      </c>
      <c r="R103" s="1" t="s">
        <v>1001</v>
      </c>
      <c r="S103" s="9" t="s">
        <v>1002</v>
      </c>
      <c r="T103" s="6" t="s">
        <v>1003</v>
      </c>
    </row>
    <row r="104" spans="1:20" s="1" customFormat="1" x14ac:dyDescent="0.2">
      <c r="A104" s="1">
        <v>20.13307762146</v>
      </c>
      <c r="B104" s="1">
        <v>20.169622421264599</v>
      </c>
      <c r="C104" s="1">
        <v>20.1634922027588</v>
      </c>
      <c r="D104" s="1">
        <v>23.1971111297607</v>
      </c>
      <c r="E104" s="1">
        <v>22.2432746887207</v>
      </c>
      <c r="F104" s="1">
        <v>22.631254196166999</v>
      </c>
      <c r="G104" s="1">
        <f t="shared" si="2"/>
        <v>-2.5351492563883369</v>
      </c>
      <c r="H104" s="2">
        <f t="shared" si="3"/>
        <v>0.17252181972265659</v>
      </c>
      <c r="I104" s="1">
        <v>6</v>
      </c>
      <c r="J104" s="1">
        <v>6</v>
      </c>
      <c r="K104" s="1">
        <v>10.3</v>
      </c>
      <c r="L104" s="1">
        <v>54.371000000000002</v>
      </c>
      <c r="M104" s="1">
        <v>0</v>
      </c>
      <c r="N104" s="1">
        <v>12.62</v>
      </c>
      <c r="O104" s="1">
        <v>21</v>
      </c>
      <c r="P104" s="1">
        <v>7.9302471191223405E-4</v>
      </c>
      <c r="Q104" s="2">
        <v>3.49019607843137E-3</v>
      </c>
      <c r="R104" s="1" t="s">
        <v>78</v>
      </c>
      <c r="S104" s="9" t="s">
        <v>79</v>
      </c>
      <c r="T104" s="6" t="s">
        <v>80</v>
      </c>
    </row>
    <row r="105" spans="1:20" s="1" customFormat="1" x14ac:dyDescent="0.2">
      <c r="A105" s="1">
        <v>26.7139778137207</v>
      </c>
      <c r="B105" s="1">
        <v>25.944473266601602</v>
      </c>
      <c r="C105" s="1">
        <v>26.090753555297901</v>
      </c>
      <c r="D105" s="1">
        <v>28.7681560516357</v>
      </c>
      <c r="E105" s="1">
        <v>28.417961120605501</v>
      </c>
      <c r="F105" s="1">
        <v>29.133029937744102</v>
      </c>
      <c r="G105" s="1">
        <f t="shared" si="2"/>
        <v>-2.5233141581216962</v>
      </c>
      <c r="H105" s="2">
        <f t="shared" si="3"/>
        <v>0.17394291742467519</v>
      </c>
      <c r="I105" s="1">
        <v>12</v>
      </c>
      <c r="J105" s="1">
        <v>12</v>
      </c>
      <c r="K105" s="1">
        <v>47.2</v>
      </c>
      <c r="L105" s="1">
        <v>24.422999999999998</v>
      </c>
      <c r="M105" s="1">
        <v>0</v>
      </c>
      <c r="N105" s="1">
        <v>45.203000000000003</v>
      </c>
      <c r="O105" s="1">
        <v>77</v>
      </c>
      <c r="P105" s="1">
        <v>1.2935260427744E-3</v>
      </c>
      <c r="Q105" s="2">
        <v>4.7559055118110202E-3</v>
      </c>
      <c r="R105" s="1" t="s">
        <v>195</v>
      </c>
      <c r="S105" s="9" t="s">
        <v>196</v>
      </c>
      <c r="T105" s="6" t="s">
        <v>197</v>
      </c>
    </row>
    <row r="106" spans="1:20" s="1" customFormat="1" x14ac:dyDescent="0.2">
      <c r="A106" s="1">
        <v>24.298030853271499</v>
      </c>
      <c r="B106" s="1">
        <v>23.7582702636719</v>
      </c>
      <c r="C106" s="1">
        <v>24.213117599487301</v>
      </c>
      <c r="D106" s="1">
        <v>26.353481292724599</v>
      </c>
      <c r="E106" s="1">
        <v>26.5552158355713</v>
      </c>
      <c r="F106" s="1">
        <v>26.913763046264599</v>
      </c>
      <c r="G106" s="1">
        <f t="shared" si="2"/>
        <v>-2.5176804860432611</v>
      </c>
      <c r="H106" s="2">
        <f t="shared" si="3"/>
        <v>0.17462348617428733</v>
      </c>
      <c r="I106" s="1">
        <v>17</v>
      </c>
      <c r="J106" s="1">
        <v>17</v>
      </c>
      <c r="K106" s="1">
        <v>54.3</v>
      </c>
      <c r="L106" s="1">
        <v>41.515000000000001</v>
      </c>
      <c r="M106" s="1">
        <v>0</v>
      </c>
      <c r="N106" s="1">
        <v>65.070999999999998</v>
      </c>
      <c r="O106" s="1">
        <v>68</v>
      </c>
      <c r="P106" s="1">
        <v>4.25570385072925E-4</v>
      </c>
      <c r="Q106" s="2">
        <v>4.9444444444444397E-3</v>
      </c>
      <c r="R106" s="1" t="s">
        <v>219</v>
      </c>
      <c r="S106" s="9" t="s">
        <v>220</v>
      </c>
      <c r="T106" s="6" t="s">
        <v>221</v>
      </c>
    </row>
    <row r="107" spans="1:20" s="1" customFormat="1" x14ac:dyDescent="0.2">
      <c r="A107" s="1">
        <v>24.977361679077099</v>
      </c>
      <c r="B107" s="1">
        <v>23.840286254882798</v>
      </c>
      <c r="C107" s="1">
        <v>24.143281936645501</v>
      </c>
      <c r="D107" s="1">
        <v>26.503623962402301</v>
      </c>
      <c r="E107" s="1">
        <v>27.3242301940918</v>
      </c>
      <c r="F107" s="1">
        <v>26.661800384521499</v>
      </c>
      <c r="G107" s="1">
        <f t="shared" si="2"/>
        <v>-2.509574890136733</v>
      </c>
      <c r="H107" s="2">
        <f t="shared" si="3"/>
        <v>0.17560734695544991</v>
      </c>
      <c r="I107" s="1">
        <v>10</v>
      </c>
      <c r="J107" s="1">
        <v>10</v>
      </c>
      <c r="K107" s="1">
        <v>43.5</v>
      </c>
      <c r="L107" s="1">
        <v>24.603999999999999</v>
      </c>
      <c r="M107" s="1">
        <v>0</v>
      </c>
      <c r="N107" s="1">
        <v>46.64</v>
      </c>
      <c r="O107" s="1">
        <v>64</v>
      </c>
      <c r="P107" s="1">
        <v>4.0389846958603301E-3</v>
      </c>
      <c r="Q107" s="2">
        <v>1.06833333333333E-2</v>
      </c>
      <c r="R107" s="1" t="s">
        <v>725</v>
      </c>
      <c r="S107" s="9" t="s">
        <v>726</v>
      </c>
      <c r="T107" s="6" t="s">
        <v>727</v>
      </c>
    </row>
    <row r="108" spans="1:20" s="1" customFormat="1" x14ac:dyDescent="0.2">
      <c r="A108" s="1">
        <v>24.356691360473601</v>
      </c>
      <c r="B108" s="1">
        <v>24.2244968414307</v>
      </c>
      <c r="C108" s="1">
        <v>24.0750427246094</v>
      </c>
      <c r="D108" s="1">
        <v>27.011693954467798</v>
      </c>
      <c r="E108" s="1">
        <v>26.184877395629901</v>
      </c>
      <c r="F108" s="1">
        <v>26.985765457153299</v>
      </c>
      <c r="G108" s="1">
        <f t="shared" si="2"/>
        <v>-2.5087019602457694</v>
      </c>
      <c r="H108" s="2">
        <f t="shared" si="3"/>
        <v>0.17571363365057441</v>
      </c>
      <c r="I108" s="1">
        <v>13</v>
      </c>
      <c r="J108" s="1">
        <v>13</v>
      </c>
      <c r="K108" s="1">
        <v>59.8</v>
      </c>
      <c r="L108" s="1">
        <v>47.686999999999998</v>
      </c>
      <c r="M108" s="1">
        <v>0</v>
      </c>
      <c r="N108" s="1">
        <v>80.8</v>
      </c>
      <c r="O108" s="1">
        <v>51</v>
      </c>
      <c r="P108" s="1">
        <v>8.9826892366891601E-4</v>
      </c>
      <c r="Q108" s="2">
        <v>3.2072072072072098E-3</v>
      </c>
      <c r="R108" s="1" t="s">
        <v>42</v>
      </c>
      <c r="S108" s="9" t="s">
        <v>43</v>
      </c>
      <c r="T108" s="6" t="s">
        <v>44</v>
      </c>
    </row>
    <row r="109" spans="1:20" s="1" customFormat="1" x14ac:dyDescent="0.2">
      <c r="A109" s="1">
        <v>23.5061550140381</v>
      </c>
      <c r="B109" s="1">
        <v>22.782728195190401</v>
      </c>
      <c r="C109" s="1">
        <v>22.975193023681602</v>
      </c>
      <c r="D109" s="1">
        <v>25.0447692871094</v>
      </c>
      <c r="E109" s="1">
        <v>26.195203781127901</v>
      </c>
      <c r="F109" s="1">
        <v>25.503608703613299</v>
      </c>
      <c r="G109" s="1">
        <f t="shared" si="2"/>
        <v>-2.4931685129801657</v>
      </c>
      <c r="H109" s="2">
        <f t="shared" si="3"/>
        <v>0.17761575790224146</v>
      </c>
      <c r="I109" s="1">
        <v>9</v>
      </c>
      <c r="J109" s="1">
        <v>9</v>
      </c>
      <c r="K109" s="1">
        <v>53.6</v>
      </c>
      <c r="L109" s="1">
        <v>21.863</v>
      </c>
      <c r="M109" s="1">
        <v>0</v>
      </c>
      <c r="N109" s="1">
        <v>32.386000000000003</v>
      </c>
      <c r="O109" s="1">
        <v>37</v>
      </c>
      <c r="P109" s="1">
        <v>3.3206436465843801E-3</v>
      </c>
      <c r="Q109" s="2">
        <v>1.0527272727272699E-2</v>
      </c>
      <c r="R109" s="1" t="s">
        <v>686</v>
      </c>
      <c r="S109" s="9" t="s">
        <v>687</v>
      </c>
      <c r="T109" s="6" t="s">
        <v>688</v>
      </c>
    </row>
    <row r="110" spans="1:20" s="1" customFormat="1" x14ac:dyDescent="0.2">
      <c r="A110" s="1">
        <v>23.516170501708999</v>
      </c>
      <c r="B110" s="1">
        <v>22.831981658935501</v>
      </c>
      <c r="C110" s="1">
        <v>22.942920684814499</v>
      </c>
      <c r="D110" s="1">
        <v>25.694263458251999</v>
      </c>
      <c r="E110" s="1">
        <v>25.033134460449201</v>
      </c>
      <c r="F110" s="1">
        <v>26.030464172363299</v>
      </c>
      <c r="G110" s="1">
        <f t="shared" si="2"/>
        <v>-2.4889297485351634</v>
      </c>
      <c r="H110" s="2">
        <f t="shared" si="3"/>
        <v>0.17813837593521642</v>
      </c>
      <c r="I110" s="1">
        <v>19</v>
      </c>
      <c r="J110" s="1">
        <v>19</v>
      </c>
      <c r="K110" s="1">
        <v>34.799999999999997</v>
      </c>
      <c r="L110" s="1">
        <v>83.549000000000007</v>
      </c>
      <c r="M110" s="1">
        <v>0</v>
      </c>
      <c r="N110" s="1">
        <v>62.826000000000001</v>
      </c>
      <c r="O110" s="1">
        <v>47</v>
      </c>
      <c r="P110" s="1">
        <v>2.33523541672163E-3</v>
      </c>
      <c r="Q110" s="2">
        <v>7.9567567567567603E-3</v>
      </c>
      <c r="R110" s="1" t="s">
        <v>446</v>
      </c>
      <c r="S110" s="9" t="s">
        <v>447</v>
      </c>
      <c r="T110" s="6" t="s">
        <v>448</v>
      </c>
    </row>
    <row r="111" spans="1:20" s="1" customFormat="1" x14ac:dyDescent="0.2">
      <c r="A111" s="1">
        <v>21.306747436523398</v>
      </c>
      <c r="B111" s="1">
        <v>20.461540222168001</v>
      </c>
      <c r="C111" s="1">
        <v>20.818313598632798</v>
      </c>
      <c r="D111" s="1">
        <v>23.094406127929702</v>
      </c>
      <c r="E111" s="1">
        <v>22.743574142456101</v>
      </c>
      <c r="F111" s="1">
        <v>24.201723098754901</v>
      </c>
      <c r="G111" s="1">
        <f t="shared" si="2"/>
        <v>-2.4843673706054972</v>
      </c>
      <c r="H111" s="2">
        <f t="shared" si="3"/>
        <v>0.17870261232832296</v>
      </c>
      <c r="I111" s="1">
        <v>4</v>
      </c>
      <c r="J111" s="1">
        <v>1</v>
      </c>
      <c r="K111" s="1">
        <v>39.299999999999997</v>
      </c>
      <c r="L111" s="1">
        <v>9.4610000000000003</v>
      </c>
      <c r="M111" s="1">
        <v>1.3581999999999999E-3</v>
      </c>
      <c r="N111" s="1">
        <v>2.8319999999999999</v>
      </c>
      <c r="O111" s="1">
        <v>13</v>
      </c>
      <c r="P111" s="1">
        <v>7.8263521051899695E-3</v>
      </c>
      <c r="Q111" s="2">
        <v>1.09324758842444E-2</v>
      </c>
      <c r="R111" s="1" t="s">
        <v>770</v>
      </c>
      <c r="S111" s="9" t="s">
        <v>771</v>
      </c>
      <c r="T111" s="6" t="s">
        <v>772</v>
      </c>
    </row>
    <row r="112" spans="1:20" s="1" customFormat="1" x14ac:dyDescent="0.2">
      <c r="A112" s="1">
        <v>22.379623413085898</v>
      </c>
      <c r="B112" s="1">
        <v>21.196525573730501</v>
      </c>
      <c r="C112" s="1">
        <v>22.3292350769043</v>
      </c>
      <c r="D112" s="1">
        <v>24.218227386474599</v>
      </c>
      <c r="E112" s="1">
        <v>24.140943527221701</v>
      </c>
      <c r="F112" s="1">
        <v>24.991615295410199</v>
      </c>
      <c r="G112" s="1">
        <f t="shared" si="2"/>
        <v>-2.4818007151285997</v>
      </c>
      <c r="H112" s="2">
        <f t="shared" si="3"/>
        <v>0.1790208197588572</v>
      </c>
      <c r="I112" s="1">
        <v>16</v>
      </c>
      <c r="J112" s="1">
        <v>16</v>
      </c>
      <c r="K112" s="1">
        <v>25.8</v>
      </c>
      <c r="L112" s="1">
        <v>99.325999999999993</v>
      </c>
      <c r="M112" s="1">
        <v>0</v>
      </c>
      <c r="N112" s="1">
        <v>40.780999999999999</v>
      </c>
      <c r="O112" s="1">
        <v>34</v>
      </c>
      <c r="P112" s="1">
        <v>6.2709485073301797E-3</v>
      </c>
      <c r="Q112" s="2">
        <v>1.12170818505338E-2</v>
      </c>
      <c r="R112" s="1" t="s">
        <v>866</v>
      </c>
      <c r="S112" s="9" t="s">
        <v>867</v>
      </c>
      <c r="T112" s="6" t="s">
        <v>868</v>
      </c>
    </row>
    <row r="113" spans="1:20" s="1" customFormat="1" x14ac:dyDescent="0.2">
      <c r="A113" s="1">
        <v>24.301454544067401</v>
      </c>
      <c r="B113" s="1">
        <v>23.653160095214801</v>
      </c>
      <c r="C113" s="1">
        <v>23.784965515136701</v>
      </c>
      <c r="D113" s="1">
        <v>26.138250350952099</v>
      </c>
      <c r="E113" s="1">
        <v>26.589494705200199</v>
      </c>
      <c r="F113" s="1">
        <v>26.382928848266602</v>
      </c>
      <c r="G113" s="1">
        <f t="shared" si="2"/>
        <v>-2.45703125</v>
      </c>
      <c r="H113" s="2">
        <f t="shared" si="3"/>
        <v>0.1821209443001805</v>
      </c>
      <c r="I113" s="1">
        <v>12</v>
      </c>
      <c r="J113" s="1">
        <v>12</v>
      </c>
      <c r="K113" s="1">
        <v>57.9</v>
      </c>
      <c r="L113" s="1">
        <v>17.718</v>
      </c>
      <c r="M113" s="1">
        <v>0</v>
      </c>
      <c r="N113" s="1">
        <v>30.579000000000001</v>
      </c>
      <c r="O113" s="1">
        <v>49</v>
      </c>
      <c r="P113" s="1">
        <v>4.8825394153849199E-4</v>
      </c>
      <c r="Q113" s="2">
        <v>4.6233766233766196E-3</v>
      </c>
      <c r="R113" s="1" t="s">
        <v>183</v>
      </c>
      <c r="S113" s="9" t="s">
        <v>184</v>
      </c>
      <c r="T113" s="6" t="s">
        <v>185</v>
      </c>
    </row>
    <row r="114" spans="1:20" s="1" customFormat="1" x14ac:dyDescent="0.2">
      <c r="A114" s="1">
        <v>24.8340759277344</v>
      </c>
      <c r="B114" s="1">
        <v>23.501544952392599</v>
      </c>
      <c r="C114" s="1">
        <v>24.114261627197301</v>
      </c>
      <c r="D114" s="1">
        <v>26.8095588684082</v>
      </c>
      <c r="E114" s="1">
        <v>26.2009391784668</v>
      </c>
      <c r="F114" s="1">
        <v>26.753023147583001</v>
      </c>
      <c r="G114" s="1">
        <f t="shared" si="2"/>
        <v>-2.4378795623779013</v>
      </c>
      <c r="H114" s="2">
        <f t="shared" si="3"/>
        <v>0.18455470687843509</v>
      </c>
      <c r="I114" s="1">
        <v>23</v>
      </c>
      <c r="J114" s="1">
        <v>21</v>
      </c>
      <c r="K114" s="1">
        <v>64</v>
      </c>
      <c r="L114" s="1">
        <v>45.625999999999998</v>
      </c>
      <c r="M114" s="1">
        <v>0</v>
      </c>
      <c r="N114" s="1">
        <v>78.001999999999995</v>
      </c>
      <c r="O114" s="1">
        <v>88</v>
      </c>
      <c r="P114" s="1">
        <v>4.8244926738248298E-3</v>
      </c>
      <c r="Q114" s="2">
        <v>1.13882352941176E-2</v>
      </c>
      <c r="R114" s="1" t="s">
        <v>926</v>
      </c>
      <c r="S114" s="9" t="s">
        <v>927</v>
      </c>
      <c r="T114" s="6" t="s">
        <v>928</v>
      </c>
    </row>
    <row r="115" spans="1:20" s="1" customFormat="1" x14ac:dyDescent="0.2">
      <c r="A115" s="1">
        <v>24.683513641357401</v>
      </c>
      <c r="B115" s="1">
        <v>23.047950744628899</v>
      </c>
      <c r="C115" s="1">
        <v>23.2926349639893</v>
      </c>
      <c r="D115" s="1">
        <v>26.306747436523398</v>
      </c>
      <c r="E115" s="1">
        <v>25.927595138549801</v>
      </c>
      <c r="F115" s="1">
        <v>26.091964721679702</v>
      </c>
      <c r="G115" s="1">
        <f t="shared" si="2"/>
        <v>-2.4340693155924349</v>
      </c>
      <c r="H115" s="2">
        <f t="shared" si="3"/>
        <v>0.18504277148854947</v>
      </c>
      <c r="I115" s="1">
        <v>20</v>
      </c>
      <c r="J115" s="1">
        <v>19</v>
      </c>
      <c r="K115" s="1">
        <v>58.2</v>
      </c>
      <c r="L115" s="1">
        <v>49.183999999999997</v>
      </c>
      <c r="M115" s="1">
        <v>0</v>
      </c>
      <c r="N115" s="1">
        <v>73.233000000000004</v>
      </c>
      <c r="O115" s="1">
        <v>81</v>
      </c>
      <c r="P115" s="1">
        <v>9.5062391149611809E-3</v>
      </c>
      <c r="Q115" s="2">
        <v>1.16996996996997E-2</v>
      </c>
      <c r="R115" s="1" t="s">
        <v>1013</v>
      </c>
      <c r="S115" s="9" t="s">
        <v>1014</v>
      </c>
      <c r="T115" s="6" t="s">
        <v>1015</v>
      </c>
    </row>
    <row r="116" spans="1:20" s="1" customFormat="1" x14ac:dyDescent="0.2">
      <c r="A116" s="1">
        <v>23.560691833496101</v>
      </c>
      <c r="B116" s="1">
        <v>23.0927619934082</v>
      </c>
      <c r="C116" s="1">
        <v>22.726026535034201</v>
      </c>
      <c r="D116" s="1">
        <v>25.7190265655518</v>
      </c>
      <c r="E116" s="1">
        <v>25.169399261474599</v>
      </c>
      <c r="F116" s="1">
        <v>25.785465240478501</v>
      </c>
      <c r="G116" s="1">
        <f t="shared" si="2"/>
        <v>-2.4314702351887973</v>
      </c>
      <c r="H116" s="2">
        <f t="shared" si="3"/>
        <v>0.18537643487988587</v>
      </c>
      <c r="I116" s="1">
        <v>7</v>
      </c>
      <c r="J116" s="1">
        <v>7</v>
      </c>
      <c r="K116" s="1">
        <v>56.3</v>
      </c>
      <c r="L116" s="1">
        <v>15.55</v>
      </c>
      <c r="M116" s="1">
        <v>0</v>
      </c>
      <c r="N116" s="1">
        <v>29.081</v>
      </c>
      <c r="O116" s="1">
        <v>44</v>
      </c>
      <c r="P116" s="1">
        <v>1.43711442386052E-3</v>
      </c>
      <c r="Q116" s="2">
        <v>8.0291970802919693E-3</v>
      </c>
      <c r="R116" s="1" t="s">
        <v>455</v>
      </c>
      <c r="S116" s="9" t="s">
        <v>456</v>
      </c>
      <c r="T116" s="6" t="s">
        <v>457</v>
      </c>
    </row>
    <row r="117" spans="1:20" s="1" customFormat="1" x14ac:dyDescent="0.2">
      <c r="A117" s="1">
        <v>27.505821228027301</v>
      </c>
      <c r="B117" s="1">
        <v>27.526788711547901</v>
      </c>
      <c r="C117" s="1">
        <v>27.420291900634801</v>
      </c>
      <c r="D117" s="1">
        <v>30.2575492858887</v>
      </c>
      <c r="E117" s="1">
        <v>29.376417160034201</v>
      </c>
      <c r="F117" s="1">
        <v>30.094841003418001</v>
      </c>
      <c r="G117" s="1">
        <f t="shared" si="2"/>
        <v>-2.4253018697102995</v>
      </c>
      <c r="H117" s="2">
        <f t="shared" si="3"/>
        <v>0.18617072442646224</v>
      </c>
      <c r="I117" s="1">
        <v>19</v>
      </c>
      <c r="J117" s="1">
        <v>19</v>
      </c>
      <c r="K117" s="1">
        <v>87.3</v>
      </c>
      <c r="L117" s="1">
        <v>22.782</v>
      </c>
      <c r="M117" s="1">
        <v>0</v>
      </c>
      <c r="N117" s="1">
        <v>86.144999999999996</v>
      </c>
      <c r="O117" s="1">
        <v>226</v>
      </c>
      <c r="P117" s="1">
        <v>8.82643241285986E-4</v>
      </c>
      <c r="Q117" s="2">
        <v>3.2962962962963002E-3</v>
      </c>
      <c r="R117" s="1" t="s">
        <v>54</v>
      </c>
      <c r="S117" s="9" t="s">
        <v>55</v>
      </c>
      <c r="T117" s="6" t="s">
        <v>56</v>
      </c>
    </row>
    <row r="118" spans="1:20" s="1" customFormat="1" x14ac:dyDescent="0.2">
      <c r="A118" s="1">
        <v>25.746759414672901</v>
      </c>
      <c r="B118" s="1">
        <v>24.95969581604</v>
      </c>
      <c r="C118" s="1">
        <v>24.7585754394531</v>
      </c>
      <c r="D118" s="1">
        <v>27.174646377563501</v>
      </c>
      <c r="E118" s="1">
        <v>28.250020980835</v>
      </c>
      <c r="F118" s="1">
        <v>27.238176345825199</v>
      </c>
      <c r="G118" s="1">
        <f t="shared" si="2"/>
        <v>-2.3992710113525675</v>
      </c>
      <c r="H118" s="2">
        <f t="shared" si="3"/>
        <v>0.1895603307757609</v>
      </c>
      <c r="I118" s="1">
        <v>14</v>
      </c>
      <c r="J118" s="1">
        <v>14</v>
      </c>
      <c r="K118" s="1">
        <v>47.6</v>
      </c>
      <c r="L118" s="1">
        <v>29.225000000000001</v>
      </c>
      <c r="M118" s="1">
        <v>0</v>
      </c>
      <c r="N118" s="1">
        <v>48.463000000000001</v>
      </c>
      <c r="O118" s="1">
        <v>89</v>
      </c>
      <c r="P118" s="1">
        <v>6.4819966636849103E-3</v>
      </c>
      <c r="Q118" s="2">
        <v>1.1020979020979E-2</v>
      </c>
      <c r="R118" s="1" t="s">
        <v>800</v>
      </c>
      <c r="S118" s="9" t="s">
        <v>801</v>
      </c>
      <c r="T118" s="6" t="s">
        <v>802</v>
      </c>
    </row>
    <row r="119" spans="1:20" s="1" customFormat="1" x14ac:dyDescent="0.2">
      <c r="A119" s="1">
        <v>23.4786472320557</v>
      </c>
      <c r="B119" s="1">
        <v>24.2421989440918</v>
      </c>
      <c r="C119" s="1">
        <v>23.355415344238299</v>
      </c>
      <c r="D119" s="1">
        <v>25.9923286437988</v>
      </c>
      <c r="E119" s="1">
        <v>26.088087081909201</v>
      </c>
      <c r="F119" s="1">
        <v>26.1927604675293</v>
      </c>
      <c r="G119" s="1">
        <f t="shared" si="2"/>
        <v>-2.3989715576171697</v>
      </c>
      <c r="H119" s="2">
        <f t="shared" si="3"/>
        <v>0.1895996810466872</v>
      </c>
      <c r="I119" s="1">
        <v>16</v>
      </c>
      <c r="J119" s="1">
        <v>16</v>
      </c>
      <c r="K119" s="1">
        <v>42.9</v>
      </c>
      <c r="L119" s="1">
        <v>51.570999999999998</v>
      </c>
      <c r="M119" s="1">
        <v>0</v>
      </c>
      <c r="N119" s="1">
        <v>48</v>
      </c>
      <c r="O119" s="1">
        <v>59</v>
      </c>
      <c r="P119" s="1">
        <v>1.0661755837552201E-3</v>
      </c>
      <c r="Q119" s="2">
        <v>5.0756302521008396E-3</v>
      </c>
      <c r="R119" s="1" t="s">
        <v>240</v>
      </c>
      <c r="S119" s="9" t="s">
        <v>241</v>
      </c>
      <c r="T119" s="6" t="s">
        <v>242</v>
      </c>
    </row>
    <row r="120" spans="1:20" s="1" customFormat="1" x14ac:dyDescent="0.2">
      <c r="A120" s="1">
        <v>24.7655220031738</v>
      </c>
      <c r="B120" s="1">
        <v>23.376102447509801</v>
      </c>
      <c r="C120" s="1">
        <v>23.640638351440401</v>
      </c>
      <c r="D120" s="1">
        <v>26.450574874877901</v>
      </c>
      <c r="E120" s="1">
        <v>25.8975830078125</v>
      </c>
      <c r="F120" s="1">
        <v>26.624637603759801</v>
      </c>
      <c r="G120" s="1">
        <f t="shared" si="2"/>
        <v>-2.3968442281087334</v>
      </c>
      <c r="H120" s="2">
        <f t="shared" si="3"/>
        <v>0.18987946194617486</v>
      </c>
      <c r="I120" s="1">
        <v>21</v>
      </c>
      <c r="J120" s="1">
        <v>21</v>
      </c>
      <c r="K120" s="1">
        <v>54.7</v>
      </c>
      <c r="L120" s="1">
        <v>48.633000000000003</v>
      </c>
      <c r="M120" s="1">
        <v>0</v>
      </c>
      <c r="N120" s="1">
        <v>61.317999999999998</v>
      </c>
      <c r="O120" s="1">
        <v>88</v>
      </c>
      <c r="P120" s="1">
        <v>7.4719762030014099E-3</v>
      </c>
      <c r="Q120" s="2">
        <v>1.12211221122112E-2</v>
      </c>
      <c r="R120" s="1" t="s">
        <v>869</v>
      </c>
      <c r="S120" s="9" t="s">
        <v>870</v>
      </c>
      <c r="T120" s="6" t="s">
        <v>871</v>
      </c>
    </row>
    <row r="121" spans="1:20" s="1" customFormat="1" x14ac:dyDescent="0.2">
      <c r="A121" s="1">
        <v>24.9775791168213</v>
      </c>
      <c r="B121" s="1">
        <v>23.084497451782202</v>
      </c>
      <c r="C121" s="1">
        <v>23.561159133911101</v>
      </c>
      <c r="D121" s="1">
        <v>26.544069290161101</v>
      </c>
      <c r="E121" s="1">
        <v>26.256864547729499</v>
      </c>
      <c r="F121" s="1">
        <v>26.0003471374512</v>
      </c>
      <c r="G121" s="1">
        <f t="shared" si="2"/>
        <v>-2.3926817576090649</v>
      </c>
      <c r="H121" s="2">
        <f t="shared" si="3"/>
        <v>0.19042809413800868</v>
      </c>
      <c r="I121" s="1">
        <v>29</v>
      </c>
      <c r="J121" s="1">
        <v>29</v>
      </c>
      <c r="K121" s="1">
        <v>38.5</v>
      </c>
      <c r="L121" s="1">
        <v>105.84</v>
      </c>
      <c r="M121" s="1">
        <v>0</v>
      </c>
      <c r="N121" s="1">
        <v>95.379000000000005</v>
      </c>
      <c r="O121" s="1">
        <v>93</v>
      </c>
      <c r="P121" s="1">
        <v>1.5387893862920899E-2</v>
      </c>
      <c r="Q121" s="2">
        <v>1.42391857506361E-2</v>
      </c>
      <c r="R121" s="1" t="s">
        <v>1171</v>
      </c>
      <c r="S121" s="9" t="s">
        <v>1172</v>
      </c>
      <c r="T121" s="6" t="s">
        <v>1173</v>
      </c>
    </row>
    <row r="122" spans="1:20" s="1" customFormat="1" x14ac:dyDescent="0.2">
      <c r="A122" s="1">
        <v>26.5758571624756</v>
      </c>
      <c r="B122" s="1">
        <v>26.82493019104</v>
      </c>
      <c r="C122" s="1">
        <v>26.5013942718506</v>
      </c>
      <c r="D122" s="1">
        <v>29.3122673034668</v>
      </c>
      <c r="E122" s="1">
        <v>28.444150924682599</v>
      </c>
      <c r="F122" s="1">
        <v>29.309516906738299</v>
      </c>
      <c r="G122" s="1">
        <f t="shared" si="2"/>
        <v>-2.3879178365071674</v>
      </c>
      <c r="H122" s="2">
        <f t="shared" si="3"/>
        <v>0.19105794580204113</v>
      </c>
      <c r="I122" s="1">
        <v>9</v>
      </c>
      <c r="J122" s="1">
        <v>9</v>
      </c>
      <c r="K122" s="1">
        <v>86.7</v>
      </c>
      <c r="L122" s="1">
        <v>14.715999999999999</v>
      </c>
      <c r="M122" s="1">
        <v>0</v>
      </c>
      <c r="N122" s="1">
        <v>54.058</v>
      </c>
      <c r="O122" s="1">
        <v>88</v>
      </c>
      <c r="P122" s="1">
        <v>1.43748510158021E-3</v>
      </c>
      <c r="Q122" s="2">
        <v>7.9710144927536194E-3</v>
      </c>
      <c r="R122" s="1" t="s">
        <v>449</v>
      </c>
      <c r="S122" s="9" t="s">
        <v>450</v>
      </c>
      <c r="T122" s="6" t="s">
        <v>451</v>
      </c>
    </row>
    <row r="123" spans="1:20" s="1" customFormat="1" x14ac:dyDescent="0.2">
      <c r="A123" s="1">
        <v>23.643613815307599</v>
      </c>
      <c r="B123" s="1">
        <v>22.822170257568398</v>
      </c>
      <c r="C123" s="1">
        <v>22.7770595550537</v>
      </c>
      <c r="D123" s="1">
        <v>25.943578720092798</v>
      </c>
      <c r="E123" s="1">
        <v>24.6175651550293</v>
      </c>
      <c r="F123" s="1">
        <v>25.8080863952637</v>
      </c>
      <c r="G123" s="1">
        <f t="shared" si="2"/>
        <v>-2.3754622141520336</v>
      </c>
      <c r="H123" s="2">
        <f t="shared" si="3"/>
        <v>0.19271460091100043</v>
      </c>
      <c r="I123" s="1">
        <v>8</v>
      </c>
      <c r="J123" s="1">
        <v>8</v>
      </c>
      <c r="K123" s="1">
        <v>46.9</v>
      </c>
      <c r="L123" s="1">
        <v>16.059999999999999</v>
      </c>
      <c r="M123" s="1">
        <v>0</v>
      </c>
      <c r="N123" s="1">
        <v>22.292000000000002</v>
      </c>
      <c r="O123" s="1">
        <v>36</v>
      </c>
      <c r="P123" s="1">
        <v>9.3921093797349493E-3</v>
      </c>
      <c r="Q123" s="2">
        <v>1.1430303030303001E-2</v>
      </c>
      <c r="R123" s="1" t="s">
        <v>938</v>
      </c>
      <c r="S123" s="9" t="s">
        <v>939</v>
      </c>
      <c r="T123" s="6" t="s">
        <v>940</v>
      </c>
    </row>
    <row r="124" spans="1:20" s="1" customFormat="1" x14ac:dyDescent="0.2">
      <c r="A124" s="1">
        <v>24.260261535644499</v>
      </c>
      <c r="B124" s="1">
        <v>24.548866271972699</v>
      </c>
      <c r="C124" s="1">
        <v>24.566974639892599</v>
      </c>
      <c r="D124" s="1">
        <v>26.246391296386701</v>
      </c>
      <c r="E124" s="1">
        <v>27.7210369110107</v>
      </c>
      <c r="F124" s="1">
        <v>26.505958557128899</v>
      </c>
      <c r="G124" s="1">
        <f t="shared" si="2"/>
        <v>-2.3657614390055066</v>
      </c>
      <c r="H124" s="2">
        <f t="shared" si="3"/>
        <v>0.19401479279132999</v>
      </c>
      <c r="I124" s="1">
        <v>54</v>
      </c>
      <c r="J124" s="1">
        <v>54</v>
      </c>
      <c r="K124" s="1">
        <v>33.799999999999997</v>
      </c>
      <c r="L124" s="1">
        <v>234.71</v>
      </c>
      <c r="M124" s="1">
        <v>0</v>
      </c>
      <c r="N124" s="1">
        <v>152.72999999999999</v>
      </c>
      <c r="O124" s="1">
        <v>130</v>
      </c>
      <c r="P124" s="1">
        <v>7.0558537683817497E-3</v>
      </c>
      <c r="Q124" s="2">
        <v>1.1604095563139899E-2</v>
      </c>
      <c r="R124" s="1" t="s">
        <v>998</v>
      </c>
      <c r="S124" s="9" t="s">
        <v>999</v>
      </c>
      <c r="T124" s="6" t="s">
        <v>1000</v>
      </c>
    </row>
    <row r="125" spans="1:20" s="1" customFormat="1" x14ac:dyDescent="0.2">
      <c r="A125" s="1">
        <v>22.092456817626999</v>
      </c>
      <c r="B125" s="1">
        <v>21.5889797210693</v>
      </c>
      <c r="C125" s="1">
        <v>21.731525421142599</v>
      </c>
      <c r="D125" s="1">
        <v>24.2427082061768</v>
      </c>
      <c r="E125" s="1">
        <v>24.735105514526399</v>
      </c>
      <c r="F125" s="1">
        <v>23.5313625335693</v>
      </c>
      <c r="G125" s="1">
        <f t="shared" si="2"/>
        <v>-2.3654047648111991</v>
      </c>
      <c r="H125" s="2">
        <f t="shared" si="3"/>
        <v>0.1940627645544078</v>
      </c>
      <c r="I125" s="1">
        <v>13</v>
      </c>
      <c r="J125" s="1">
        <v>11</v>
      </c>
      <c r="K125" s="1">
        <v>46.2</v>
      </c>
      <c r="L125" s="1">
        <v>33.664999999999999</v>
      </c>
      <c r="M125" s="1">
        <v>0</v>
      </c>
      <c r="N125" s="1">
        <v>31.931999999999999</v>
      </c>
      <c r="O125" s="1">
        <v>28</v>
      </c>
      <c r="P125" s="1">
        <v>3.3972521469913001E-3</v>
      </c>
      <c r="Q125" s="2">
        <v>1.02933333333333E-2</v>
      </c>
      <c r="R125" s="1" t="s">
        <v>632</v>
      </c>
      <c r="S125" s="9" t="s">
        <v>633</v>
      </c>
      <c r="T125" s="6" t="s">
        <v>634</v>
      </c>
    </row>
    <row r="126" spans="1:20" s="1" customFormat="1" x14ac:dyDescent="0.2">
      <c r="A126" s="1">
        <v>24.774194717407202</v>
      </c>
      <c r="B126" s="1">
        <v>24.373184204101602</v>
      </c>
      <c r="C126" s="1">
        <v>23.772233963012699</v>
      </c>
      <c r="D126" s="1">
        <v>26.622684478759801</v>
      </c>
      <c r="E126" s="1">
        <v>26.564519882202099</v>
      </c>
      <c r="F126" s="1">
        <v>26.7167263031006</v>
      </c>
      <c r="G126" s="1">
        <f t="shared" si="2"/>
        <v>-2.3281059265136683</v>
      </c>
      <c r="H126" s="2">
        <f t="shared" si="3"/>
        <v>0.19914540174861867</v>
      </c>
      <c r="I126" s="1">
        <v>23</v>
      </c>
      <c r="J126" s="1">
        <v>11</v>
      </c>
      <c r="K126" s="1">
        <v>57.9</v>
      </c>
      <c r="L126" s="1">
        <v>46.152999999999999</v>
      </c>
      <c r="M126" s="1">
        <v>0</v>
      </c>
      <c r="N126" s="1">
        <v>87.372</v>
      </c>
      <c r="O126" s="1">
        <v>53</v>
      </c>
      <c r="P126" s="1">
        <v>1.3854225300411599E-3</v>
      </c>
      <c r="Q126" s="2">
        <v>8.2706766917293208E-3</v>
      </c>
      <c r="R126" s="1" t="s">
        <v>503</v>
      </c>
      <c r="S126" s="9" t="s">
        <v>504</v>
      </c>
      <c r="T126" s="6" t="s">
        <v>505</v>
      </c>
    </row>
    <row r="127" spans="1:20" s="1" customFormat="1" x14ac:dyDescent="0.2">
      <c r="A127" s="1">
        <v>22.510820388793899</v>
      </c>
      <c r="B127" s="1">
        <v>21.7381401062012</v>
      </c>
      <c r="C127" s="1">
        <v>21.940271377563501</v>
      </c>
      <c r="D127" s="1">
        <v>24.503669738769499</v>
      </c>
      <c r="E127" s="1">
        <v>24.165763854980501</v>
      </c>
      <c r="F127" s="1">
        <v>24.496860504150401</v>
      </c>
      <c r="G127" s="1">
        <f t="shared" si="2"/>
        <v>-2.3256874084472656</v>
      </c>
      <c r="H127" s="2">
        <f t="shared" si="3"/>
        <v>0.19947952688890336</v>
      </c>
      <c r="I127" s="1">
        <v>10</v>
      </c>
      <c r="J127" s="1">
        <v>10</v>
      </c>
      <c r="K127" s="1">
        <v>28.4</v>
      </c>
      <c r="L127" s="1">
        <v>59.716000000000001</v>
      </c>
      <c r="M127" s="1">
        <v>0</v>
      </c>
      <c r="N127" s="1">
        <v>36.097000000000001</v>
      </c>
      <c r="O127" s="1">
        <v>36</v>
      </c>
      <c r="P127" s="1">
        <v>8.2412297656445099E-4</v>
      </c>
      <c r="Q127" s="2">
        <v>3.3904761904761898E-3</v>
      </c>
      <c r="R127" s="1" t="s">
        <v>66</v>
      </c>
      <c r="S127" s="9" t="s">
        <v>67</v>
      </c>
      <c r="T127" s="6" t="s">
        <v>68</v>
      </c>
    </row>
    <row r="128" spans="1:20" s="1" customFormat="1" x14ac:dyDescent="0.2">
      <c r="A128" s="1">
        <v>23.304660797119102</v>
      </c>
      <c r="B128" s="1">
        <v>23.096435546875</v>
      </c>
      <c r="C128" s="1">
        <v>22.987960815429702</v>
      </c>
      <c r="D128" s="1">
        <v>25.3592414855957</v>
      </c>
      <c r="E128" s="1">
        <v>25.268030166626001</v>
      </c>
      <c r="F128" s="1">
        <v>25.7120361328125</v>
      </c>
      <c r="G128" s="1">
        <f t="shared" si="2"/>
        <v>-2.3167502085368028</v>
      </c>
      <c r="H128" s="2">
        <f t="shared" si="3"/>
        <v>0.20071909712634145</v>
      </c>
      <c r="I128" s="1">
        <v>16</v>
      </c>
      <c r="J128" s="1">
        <v>16</v>
      </c>
      <c r="K128" s="1">
        <v>57.3</v>
      </c>
      <c r="L128" s="1">
        <v>51.691000000000003</v>
      </c>
      <c r="M128" s="1">
        <v>0</v>
      </c>
      <c r="N128" s="1">
        <v>55.779000000000003</v>
      </c>
      <c r="O128" s="1">
        <v>39</v>
      </c>
      <c r="P128" s="1">
        <v>1.46483779219123E-4</v>
      </c>
      <c r="Q128" s="2">
        <v>3.7575757575757599E-3</v>
      </c>
      <c r="R128" s="1" t="s">
        <v>108</v>
      </c>
      <c r="S128" s="9" t="s">
        <v>109</v>
      </c>
      <c r="T128" s="6" t="s">
        <v>110</v>
      </c>
    </row>
    <row r="129" spans="1:20" s="1" customFormat="1" x14ac:dyDescent="0.2">
      <c r="A129" s="1">
        <v>24.334699630737301</v>
      </c>
      <c r="B129" s="1">
        <v>23.105302810668899</v>
      </c>
      <c r="C129" s="1">
        <v>23.6148166656494</v>
      </c>
      <c r="D129" s="1">
        <v>25.785814285278299</v>
      </c>
      <c r="E129" s="1">
        <v>26.1693229675293</v>
      </c>
      <c r="F129" s="1">
        <v>25.9946613311768</v>
      </c>
      <c r="G129" s="1">
        <f t="shared" si="2"/>
        <v>-2.2983264923095987</v>
      </c>
      <c r="H129" s="2">
        <f t="shared" si="3"/>
        <v>0.2032987863427152</v>
      </c>
      <c r="I129" s="1">
        <v>8</v>
      </c>
      <c r="J129" s="1">
        <v>8</v>
      </c>
      <c r="K129" s="1">
        <v>47.3</v>
      </c>
      <c r="L129" s="1">
        <v>16.445</v>
      </c>
      <c r="M129" s="1">
        <v>0</v>
      </c>
      <c r="N129" s="1">
        <v>20.907</v>
      </c>
      <c r="O129" s="1">
        <v>52</v>
      </c>
      <c r="P129" s="1">
        <v>3.5370389374333499E-3</v>
      </c>
      <c r="Q129" s="2">
        <v>1.0113537117903901E-2</v>
      </c>
      <c r="R129" s="1" t="s">
        <v>608</v>
      </c>
      <c r="S129" s="9" t="s">
        <v>609</v>
      </c>
      <c r="T129" s="6" t="s">
        <v>610</v>
      </c>
    </row>
    <row r="130" spans="1:20" s="1" customFormat="1" x14ac:dyDescent="0.2">
      <c r="A130" s="1">
        <v>21.487237930297901</v>
      </c>
      <c r="B130" s="1">
        <v>22.905694961547901</v>
      </c>
      <c r="C130" s="1">
        <v>22.6597290039063</v>
      </c>
      <c r="D130" s="1">
        <v>24.1612339019775</v>
      </c>
      <c r="E130" s="1">
        <v>25.478122711181602</v>
      </c>
      <c r="F130" s="1">
        <v>24.266065597534201</v>
      </c>
      <c r="G130" s="1">
        <f t="shared" ref="G130:G193" si="4">AVERAGE(A130:C130)-AVERAGE(D130:F130)</f>
        <v>-2.284253438313737</v>
      </c>
      <c r="H130" s="2">
        <f t="shared" ref="H130:H193" si="5">POWER(2,G130)</f>
        <v>0.20529160843253055</v>
      </c>
      <c r="I130" s="1">
        <v>19</v>
      </c>
      <c r="J130" s="1">
        <v>19</v>
      </c>
      <c r="K130" s="1">
        <v>30.8</v>
      </c>
      <c r="L130" s="1">
        <v>104.86</v>
      </c>
      <c r="M130" s="1">
        <v>0</v>
      </c>
      <c r="N130" s="1">
        <v>56.158000000000001</v>
      </c>
      <c r="O130" s="1">
        <v>46</v>
      </c>
      <c r="P130" s="1">
        <v>1.9863167443917099E-2</v>
      </c>
      <c r="Q130" s="2">
        <v>1.55460992907801E-2</v>
      </c>
      <c r="R130" s="1" t="s">
        <v>1249</v>
      </c>
      <c r="S130" s="9" t="s">
        <v>1250</v>
      </c>
      <c r="T130" s="6" t="s">
        <v>1251</v>
      </c>
    </row>
    <row r="131" spans="1:20" s="1" customFormat="1" x14ac:dyDescent="0.2">
      <c r="A131" s="1">
        <v>23.8312282562256</v>
      </c>
      <c r="B131" s="1">
        <v>22.4231147766113</v>
      </c>
      <c r="C131" s="1">
        <v>22.5116176605225</v>
      </c>
      <c r="D131" s="1">
        <v>24.655782699585</v>
      </c>
      <c r="E131" s="1">
        <v>25.744348526001001</v>
      </c>
      <c r="F131" s="1">
        <v>25.2008266448975</v>
      </c>
      <c r="G131" s="1">
        <f t="shared" si="4"/>
        <v>-2.278332392374697</v>
      </c>
      <c r="H131" s="2">
        <f t="shared" si="5"/>
        <v>0.20613588862416951</v>
      </c>
      <c r="I131" s="1">
        <v>9</v>
      </c>
      <c r="J131" s="1">
        <v>9</v>
      </c>
      <c r="K131" s="1">
        <v>42</v>
      </c>
      <c r="L131" s="1">
        <v>20.762</v>
      </c>
      <c r="M131" s="1">
        <v>0</v>
      </c>
      <c r="N131" s="1">
        <v>23.382000000000001</v>
      </c>
      <c r="O131" s="1">
        <v>49</v>
      </c>
      <c r="P131" s="1">
        <v>1.46348445264067E-2</v>
      </c>
      <c r="Q131" s="2">
        <v>1.39018087855297E-2</v>
      </c>
      <c r="R131" s="1" t="s">
        <v>1141</v>
      </c>
      <c r="S131" s="9" t="s">
        <v>1142</v>
      </c>
      <c r="T131" s="6" t="s">
        <v>1143</v>
      </c>
    </row>
    <row r="132" spans="1:20" s="1" customFormat="1" x14ac:dyDescent="0.2">
      <c r="A132" s="1">
        <v>24.6164436340332</v>
      </c>
      <c r="B132" s="1">
        <v>23.125608444213899</v>
      </c>
      <c r="C132" s="1">
        <v>23.425472259521499</v>
      </c>
      <c r="D132" s="1">
        <v>25.719053268432599</v>
      </c>
      <c r="E132" s="1">
        <v>26.4624347686768</v>
      </c>
      <c r="F132" s="1">
        <v>25.742166519165</v>
      </c>
      <c r="G132" s="1">
        <f t="shared" si="4"/>
        <v>-2.2520434061685997</v>
      </c>
      <c r="H132" s="2">
        <f t="shared" si="5"/>
        <v>0.20992655710937497</v>
      </c>
      <c r="I132" s="1">
        <v>9</v>
      </c>
      <c r="J132" s="1">
        <v>9</v>
      </c>
      <c r="K132" s="1">
        <v>42.2</v>
      </c>
      <c r="L132" s="1">
        <v>24.146000000000001</v>
      </c>
      <c r="M132" s="1">
        <v>0</v>
      </c>
      <c r="N132" s="1">
        <v>25.312999999999999</v>
      </c>
      <c r="O132" s="1">
        <v>54</v>
      </c>
      <c r="P132" s="1">
        <v>1.20643465785868E-2</v>
      </c>
      <c r="Q132" s="2">
        <v>1.2386740331491701E-2</v>
      </c>
      <c r="R132" s="1" t="s">
        <v>1060</v>
      </c>
      <c r="S132" s="9" t="s">
        <v>1061</v>
      </c>
      <c r="T132" s="6" t="s">
        <v>1062</v>
      </c>
    </row>
    <row r="133" spans="1:20" s="1" customFormat="1" x14ac:dyDescent="0.2">
      <c r="A133" s="1">
        <v>22.7908630371094</v>
      </c>
      <c r="B133" s="1">
        <v>22.259082794189499</v>
      </c>
      <c r="C133" s="1">
        <v>22.8539943695068</v>
      </c>
      <c r="D133" s="1">
        <v>24.859180450439499</v>
      </c>
      <c r="E133" s="1">
        <v>24.736085891723601</v>
      </c>
      <c r="F133" s="1">
        <v>25.0371208190918</v>
      </c>
      <c r="G133" s="1">
        <f t="shared" si="4"/>
        <v>-2.242815653483067</v>
      </c>
      <c r="H133" s="2">
        <f t="shared" si="5"/>
        <v>0.21127359076328495</v>
      </c>
      <c r="I133" s="1">
        <v>12</v>
      </c>
      <c r="J133" s="1">
        <v>12</v>
      </c>
      <c r="K133" s="1">
        <v>47.6</v>
      </c>
      <c r="L133" s="1">
        <v>34.558999999999997</v>
      </c>
      <c r="M133" s="1">
        <v>0</v>
      </c>
      <c r="N133" s="1">
        <v>39.329000000000001</v>
      </c>
      <c r="O133" s="1">
        <v>40</v>
      </c>
      <c r="P133" s="1">
        <v>4.1884946532739402E-4</v>
      </c>
      <c r="Q133" s="2">
        <v>5.0140845070422496E-3</v>
      </c>
      <c r="R133" s="1" t="s">
        <v>231</v>
      </c>
      <c r="S133" s="9" t="s">
        <v>232</v>
      </c>
      <c r="T133" s="6" t="s">
        <v>233</v>
      </c>
    </row>
    <row r="134" spans="1:20" s="1" customFormat="1" x14ac:dyDescent="0.2">
      <c r="A134" s="1">
        <v>23.120555877685501</v>
      </c>
      <c r="B134" s="1">
        <v>22.104984283447301</v>
      </c>
      <c r="C134" s="1">
        <v>21.284948348998999</v>
      </c>
      <c r="D134" s="1">
        <v>23.458513259887699</v>
      </c>
      <c r="E134" s="1">
        <v>25.1168003082275</v>
      </c>
      <c r="F134" s="1">
        <v>24.603427886962901</v>
      </c>
      <c r="G134" s="1">
        <f t="shared" si="4"/>
        <v>-2.2227509816487654</v>
      </c>
      <c r="H134" s="2">
        <f t="shared" si="5"/>
        <v>0.21423246338844393</v>
      </c>
      <c r="I134" s="1">
        <v>19</v>
      </c>
      <c r="J134" s="1">
        <v>16</v>
      </c>
      <c r="K134" s="1">
        <v>38.6</v>
      </c>
      <c r="L134" s="1">
        <v>85.018000000000001</v>
      </c>
      <c r="M134" s="1">
        <v>0</v>
      </c>
      <c r="N134" s="1">
        <v>48.72</v>
      </c>
      <c r="O134" s="1">
        <v>39</v>
      </c>
      <c r="P134" s="1">
        <v>3.70673835210725E-2</v>
      </c>
      <c r="Q134" s="2">
        <v>2.39438877755511E-2</v>
      </c>
      <c r="R134" s="1" t="s">
        <v>1489</v>
      </c>
      <c r="S134" s="9" t="s">
        <v>1490</v>
      </c>
      <c r="T134" s="6" t="s">
        <v>1491</v>
      </c>
    </row>
    <row r="135" spans="1:20" s="1" customFormat="1" x14ac:dyDescent="0.2">
      <c r="A135" s="1">
        <v>22.346921920776399</v>
      </c>
      <c r="B135" s="1">
        <v>21.539430618286101</v>
      </c>
      <c r="C135" s="1">
        <v>21.626359939575199</v>
      </c>
      <c r="D135" s="1">
        <v>24.1207599639893</v>
      </c>
      <c r="E135" s="1">
        <v>23.874082565307599</v>
      </c>
      <c r="F135" s="1">
        <v>24.173408508300799</v>
      </c>
      <c r="G135" s="1">
        <f t="shared" si="4"/>
        <v>-2.2185128529866667</v>
      </c>
      <c r="H135" s="2">
        <f t="shared" si="5"/>
        <v>0.21486272802169287</v>
      </c>
      <c r="I135" s="1">
        <v>7</v>
      </c>
      <c r="J135" s="1">
        <v>7</v>
      </c>
      <c r="K135" s="1">
        <v>25.5</v>
      </c>
      <c r="L135" s="1">
        <v>36.091000000000001</v>
      </c>
      <c r="M135" s="1">
        <v>0</v>
      </c>
      <c r="N135" s="1">
        <v>37.29</v>
      </c>
      <c r="O135" s="1">
        <v>26</v>
      </c>
      <c r="P135" s="1">
        <v>1.2304361912806999E-3</v>
      </c>
      <c r="Q135" s="2">
        <v>4.9508196721311497E-3</v>
      </c>
      <c r="R135" s="1" t="s">
        <v>222</v>
      </c>
      <c r="S135" s="9" t="s">
        <v>223</v>
      </c>
      <c r="T135" s="6" t="s">
        <v>224</v>
      </c>
    </row>
    <row r="136" spans="1:20" s="1" customFormat="1" x14ac:dyDescent="0.2">
      <c r="A136" s="1">
        <v>23.351242065429702</v>
      </c>
      <c r="B136" s="1">
        <v>22.7161979675293</v>
      </c>
      <c r="C136" s="1">
        <v>23.0362243652344</v>
      </c>
      <c r="D136" s="1">
        <v>25.257278442382798</v>
      </c>
      <c r="E136" s="1">
        <v>25.1228942871094</v>
      </c>
      <c r="F136" s="1">
        <v>25.357732772827099</v>
      </c>
      <c r="G136" s="1">
        <f t="shared" si="4"/>
        <v>-2.211413701375303</v>
      </c>
      <c r="H136" s="2">
        <f t="shared" si="5"/>
        <v>0.21592262087714942</v>
      </c>
      <c r="I136" s="1">
        <v>18</v>
      </c>
      <c r="J136" s="1">
        <v>15</v>
      </c>
      <c r="K136" s="1">
        <v>47</v>
      </c>
      <c r="L136" s="1">
        <v>46.871000000000002</v>
      </c>
      <c r="M136" s="1">
        <v>0</v>
      </c>
      <c r="N136" s="1">
        <v>42.103000000000002</v>
      </c>
      <c r="O136" s="1">
        <v>53</v>
      </c>
      <c r="P136" s="1">
        <v>3.4841211598931698E-4</v>
      </c>
      <c r="Q136" s="2">
        <v>6.2456140350877201E-3</v>
      </c>
      <c r="R136" s="1" t="s">
        <v>327</v>
      </c>
      <c r="S136" s="9" t="s">
        <v>328</v>
      </c>
      <c r="T136" s="6" t="s">
        <v>329</v>
      </c>
    </row>
    <row r="137" spans="1:20" s="1" customFormat="1" x14ac:dyDescent="0.2">
      <c r="A137" s="1">
        <v>25.106094360351602</v>
      </c>
      <c r="B137" s="1">
        <v>24.311397552490199</v>
      </c>
      <c r="C137" s="1">
        <v>24.8103923797607</v>
      </c>
      <c r="D137" s="1">
        <v>26.387208938598601</v>
      </c>
      <c r="E137" s="1">
        <v>27.328687667846701</v>
      </c>
      <c r="F137" s="1">
        <v>27.112073898315401</v>
      </c>
      <c r="G137" s="1">
        <f t="shared" si="4"/>
        <v>-2.2000287373860665</v>
      </c>
      <c r="H137" s="2">
        <f t="shared" si="5"/>
        <v>0.21763330569121411</v>
      </c>
      <c r="I137" s="1">
        <v>41</v>
      </c>
      <c r="J137" s="1">
        <v>41</v>
      </c>
      <c r="K137" s="1">
        <v>45.1</v>
      </c>
      <c r="L137" s="1">
        <v>134.46</v>
      </c>
      <c r="M137" s="1">
        <v>0</v>
      </c>
      <c r="N137" s="1">
        <v>151.53</v>
      </c>
      <c r="O137" s="1">
        <v>185</v>
      </c>
      <c r="P137" s="1">
        <v>3.90210333610714E-3</v>
      </c>
      <c r="Q137" s="2">
        <v>9.7310924369747899E-3</v>
      </c>
      <c r="R137" s="1" t="s">
        <v>575</v>
      </c>
      <c r="S137" s="9" t="s">
        <v>576</v>
      </c>
      <c r="T137" s="6" t="s">
        <v>577</v>
      </c>
    </row>
    <row r="138" spans="1:20" s="1" customFormat="1" x14ac:dyDescent="0.2">
      <c r="A138" s="1">
        <v>23.4122219085693</v>
      </c>
      <c r="B138" s="1">
        <v>23.075941085815401</v>
      </c>
      <c r="C138" s="1">
        <v>22.556324005126999</v>
      </c>
      <c r="D138" s="1">
        <v>25.0040607452393</v>
      </c>
      <c r="E138" s="1">
        <v>24.799070358276399</v>
      </c>
      <c r="F138" s="1">
        <v>25.801342010498001</v>
      </c>
      <c r="G138" s="1">
        <f t="shared" si="4"/>
        <v>-2.1866620381673307</v>
      </c>
      <c r="H138" s="2">
        <f t="shared" si="5"/>
        <v>0.21965906777126187</v>
      </c>
      <c r="I138" s="1">
        <v>13</v>
      </c>
      <c r="J138" s="1">
        <v>13</v>
      </c>
      <c r="K138" s="1">
        <v>38.299999999999997</v>
      </c>
      <c r="L138" s="1">
        <v>49.540999999999997</v>
      </c>
      <c r="M138" s="1">
        <v>0</v>
      </c>
      <c r="N138" s="1">
        <v>33.518000000000001</v>
      </c>
      <c r="O138" s="1">
        <v>35</v>
      </c>
      <c r="P138" s="1">
        <v>5.1692153615304302E-3</v>
      </c>
      <c r="Q138" s="2">
        <v>1.1255813953488399E-2</v>
      </c>
      <c r="R138" s="1" t="s">
        <v>878</v>
      </c>
      <c r="S138" s="9" t="s">
        <v>879</v>
      </c>
      <c r="T138" s="6" t="s">
        <v>880</v>
      </c>
    </row>
    <row r="139" spans="1:20" s="1" customFormat="1" x14ac:dyDescent="0.2">
      <c r="A139" s="1">
        <v>25.228099822998001</v>
      </c>
      <c r="B139" s="1">
        <v>22.78102684021</v>
      </c>
      <c r="C139" s="1">
        <v>22.3015651702881</v>
      </c>
      <c r="D139" s="1">
        <v>25.476331710815401</v>
      </c>
      <c r="E139" s="1">
        <v>25.779464721679702</v>
      </c>
      <c r="F139" s="1">
        <v>25.611837387085</v>
      </c>
      <c r="G139" s="1">
        <f t="shared" si="4"/>
        <v>-2.1856473286946709</v>
      </c>
      <c r="H139" s="2">
        <f t="shared" si="5"/>
        <v>0.21981361778564038</v>
      </c>
      <c r="I139" s="1">
        <v>26</v>
      </c>
      <c r="J139" s="1">
        <v>26</v>
      </c>
      <c r="K139" s="1">
        <v>48.6</v>
      </c>
      <c r="L139" s="1">
        <v>69.841999999999999</v>
      </c>
      <c r="M139" s="1">
        <v>0</v>
      </c>
      <c r="N139" s="1">
        <v>89.275999999999996</v>
      </c>
      <c r="O139" s="1">
        <v>107</v>
      </c>
      <c r="P139" s="1">
        <v>7.4309071292148698E-2</v>
      </c>
      <c r="Q139" s="2">
        <v>4.4764505119453901E-2</v>
      </c>
      <c r="R139" s="1" t="s">
        <v>1761</v>
      </c>
      <c r="S139" s="9" t="s">
        <v>1762</v>
      </c>
      <c r="T139" s="6" t="s">
        <v>1763</v>
      </c>
    </row>
    <row r="140" spans="1:20" s="1" customFormat="1" x14ac:dyDescent="0.2">
      <c r="A140" s="1">
        <v>22.0686130523682</v>
      </c>
      <c r="B140" s="1">
        <v>21.593318939208999</v>
      </c>
      <c r="C140" s="1">
        <v>22.003467559814499</v>
      </c>
      <c r="D140" s="1">
        <v>24.297401428222699</v>
      </c>
      <c r="E140" s="1">
        <v>23.739953994751001</v>
      </c>
      <c r="F140" s="1">
        <v>24.1656093597412</v>
      </c>
      <c r="G140" s="1">
        <f t="shared" si="4"/>
        <v>-2.1791884104410677</v>
      </c>
      <c r="H140" s="2">
        <f t="shared" si="5"/>
        <v>0.22079992536366466</v>
      </c>
      <c r="I140" s="1">
        <v>16</v>
      </c>
      <c r="J140" s="1">
        <v>12</v>
      </c>
      <c r="K140" s="1">
        <v>33.200000000000003</v>
      </c>
      <c r="L140" s="1">
        <v>65.308999999999997</v>
      </c>
      <c r="M140" s="1">
        <v>0</v>
      </c>
      <c r="N140" s="1">
        <v>51.186999999999998</v>
      </c>
      <c r="O140" s="1">
        <v>31</v>
      </c>
      <c r="P140" s="1">
        <v>6.3117191334182299E-4</v>
      </c>
      <c r="Q140" s="2">
        <v>4.0000000000000001E-3</v>
      </c>
      <c r="R140" s="1" t="s">
        <v>132</v>
      </c>
      <c r="S140" s="9" t="s">
        <v>133</v>
      </c>
      <c r="T140" s="6" t="s">
        <v>134</v>
      </c>
    </row>
    <row r="141" spans="1:20" s="1" customFormat="1" x14ac:dyDescent="0.2">
      <c r="A141" s="1">
        <v>24.066938400268601</v>
      </c>
      <c r="B141" s="1">
        <v>22.941471099853501</v>
      </c>
      <c r="C141" s="1">
        <v>23.022100448608398</v>
      </c>
      <c r="D141" s="1">
        <v>25.541057586669901</v>
      </c>
      <c r="E141" s="1">
        <v>25.7259845733643</v>
      </c>
      <c r="F141" s="1">
        <v>25.291406631469702</v>
      </c>
      <c r="G141" s="1">
        <f t="shared" si="4"/>
        <v>-2.1759796142578018</v>
      </c>
      <c r="H141" s="2">
        <f t="shared" si="5"/>
        <v>0.2212915680434038</v>
      </c>
      <c r="I141" s="1">
        <v>12</v>
      </c>
      <c r="J141" s="1">
        <v>12</v>
      </c>
      <c r="K141" s="1">
        <v>34.700000000000003</v>
      </c>
      <c r="L141" s="1">
        <v>45.530999999999999</v>
      </c>
      <c r="M141" s="1">
        <v>0</v>
      </c>
      <c r="N141" s="1">
        <v>32.389000000000003</v>
      </c>
      <c r="O141" s="1">
        <v>54</v>
      </c>
      <c r="P141" s="1">
        <v>4.7697240614527703E-3</v>
      </c>
      <c r="Q141" s="2">
        <v>1.14782608695652E-2</v>
      </c>
      <c r="R141" s="1" t="s">
        <v>953</v>
      </c>
      <c r="S141" s="9" t="s">
        <v>954</v>
      </c>
      <c r="T141" s="6" t="s">
        <v>955</v>
      </c>
    </row>
    <row r="142" spans="1:20" s="1" customFormat="1" x14ac:dyDescent="0.2">
      <c r="A142" s="1">
        <v>24.621147155761701</v>
      </c>
      <c r="B142" s="1">
        <v>22.5512390136719</v>
      </c>
      <c r="C142" s="1">
        <v>23.82493019104</v>
      </c>
      <c r="D142" s="1">
        <v>24.863630294799801</v>
      </c>
      <c r="E142" s="1">
        <v>26.473192214965799</v>
      </c>
      <c r="F142" s="1">
        <v>26.179723739623999</v>
      </c>
      <c r="G142" s="1">
        <f t="shared" si="4"/>
        <v>-2.1730766296386612</v>
      </c>
      <c r="H142" s="2">
        <f t="shared" si="5"/>
        <v>0.22173729826161412</v>
      </c>
      <c r="I142" s="1">
        <v>27</v>
      </c>
      <c r="J142" s="1">
        <v>27</v>
      </c>
      <c r="K142" s="1">
        <v>42.9</v>
      </c>
      <c r="L142" s="1">
        <v>101.11</v>
      </c>
      <c r="M142" s="1">
        <v>0</v>
      </c>
      <c r="N142" s="1">
        <v>86.179000000000002</v>
      </c>
      <c r="O142" s="1">
        <v>74</v>
      </c>
      <c r="P142" s="1">
        <v>4.9504387774726703E-2</v>
      </c>
      <c r="Q142" s="2">
        <v>3.07166979362101E-2</v>
      </c>
      <c r="R142" s="1" t="s">
        <v>1593</v>
      </c>
      <c r="S142" s="9" t="s">
        <v>1594</v>
      </c>
      <c r="T142" s="6" t="s">
        <v>1595</v>
      </c>
    </row>
    <row r="143" spans="1:20" s="1" customFormat="1" x14ac:dyDescent="0.2">
      <c r="A143" s="1">
        <v>24.140943527221701</v>
      </c>
      <c r="B143" s="1">
        <v>22.162540435791001</v>
      </c>
      <c r="C143" s="1">
        <v>22.273838043212901</v>
      </c>
      <c r="D143" s="1">
        <v>25.586032867431602</v>
      </c>
      <c r="E143" s="1">
        <v>24.426496505737301</v>
      </c>
      <c r="F143" s="1">
        <v>25.071365356445298</v>
      </c>
      <c r="G143" s="1">
        <f t="shared" si="4"/>
        <v>-2.1688575744628658</v>
      </c>
      <c r="H143" s="2">
        <f t="shared" si="5"/>
        <v>0.22238670172954283</v>
      </c>
      <c r="I143" s="1">
        <v>5</v>
      </c>
      <c r="J143" s="1">
        <v>5</v>
      </c>
      <c r="K143" s="1">
        <v>53.2</v>
      </c>
      <c r="L143" s="1">
        <v>13.916</v>
      </c>
      <c r="M143" s="1">
        <v>0</v>
      </c>
      <c r="N143" s="1">
        <v>17.878</v>
      </c>
      <c r="O143" s="1">
        <v>21</v>
      </c>
      <c r="P143" s="1">
        <v>4.0129965809708797E-2</v>
      </c>
      <c r="Q143" s="2">
        <v>2.6178217821782201E-2</v>
      </c>
      <c r="R143" s="1" t="s">
        <v>1510</v>
      </c>
      <c r="S143" s="9" t="s">
        <v>1511</v>
      </c>
      <c r="T143" s="6" t="s">
        <v>1512</v>
      </c>
    </row>
    <row r="144" spans="1:20" s="1" customFormat="1" x14ac:dyDescent="0.2">
      <c r="A144" s="1">
        <v>24.322649002075199</v>
      </c>
      <c r="B144" s="1">
        <v>22.987892150878899</v>
      </c>
      <c r="C144" s="1">
        <v>23.134222030639599</v>
      </c>
      <c r="D144" s="1">
        <v>25.4860649108887</v>
      </c>
      <c r="E144" s="1">
        <v>26.12819480896</v>
      </c>
      <c r="F144" s="1">
        <v>25.3336086273193</v>
      </c>
      <c r="G144" s="1">
        <f t="shared" si="4"/>
        <v>-2.1677017211914347</v>
      </c>
      <c r="H144" s="2">
        <f t="shared" si="5"/>
        <v>0.22256494410696231</v>
      </c>
      <c r="I144" s="1">
        <v>12</v>
      </c>
      <c r="J144" s="1">
        <v>12</v>
      </c>
      <c r="K144" s="1">
        <v>46.3</v>
      </c>
      <c r="L144" s="1">
        <v>37.024999999999999</v>
      </c>
      <c r="M144" s="1">
        <v>0</v>
      </c>
      <c r="N144" s="1">
        <v>42.994999999999997</v>
      </c>
      <c r="O144" s="1">
        <v>52</v>
      </c>
      <c r="P144" s="1">
        <v>1.1296837260792199E-2</v>
      </c>
      <c r="Q144" s="2">
        <v>1.2281690140845101E-2</v>
      </c>
      <c r="R144" s="1" t="s">
        <v>1042</v>
      </c>
      <c r="S144" s="9" t="s">
        <v>1043</v>
      </c>
      <c r="T144" s="6" t="s">
        <v>1044</v>
      </c>
    </row>
    <row r="145" spans="1:20" s="1" customFormat="1" x14ac:dyDescent="0.2">
      <c r="A145" s="1">
        <v>22.716554641723601</v>
      </c>
      <c r="B145" s="1">
        <v>21.611396789550799</v>
      </c>
      <c r="C145" s="1">
        <v>21.385007858276399</v>
      </c>
      <c r="D145" s="1">
        <v>24.252702713012699</v>
      </c>
      <c r="E145" s="1">
        <v>24.0308647155762</v>
      </c>
      <c r="F145" s="1">
        <v>23.897722244262699</v>
      </c>
      <c r="G145" s="1">
        <f t="shared" si="4"/>
        <v>-2.156110127766933</v>
      </c>
      <c r="H145" s="2">
        <f t="shared" si="5"/>
        <v>0.22436038551892867</v>
      </c>
      <c r="I145" s="1">
        <v>5</v>
      </c>
      <c r="J145" s="1">
        <v>5</v>
      </c>
      <c r="K145" s="1">
        <v>22.8</v>
      </c>
      <c r="L145" s="1">
        <v>43.061999999999998</v>
      </c>
      <c r="M145" s="1">
        <v>0</v>
      </c>
      <c r="N145" s="1">
        <v>19.704000000000001</v>
      </c>
      <c r="O145" s="1">
        <v>18</v>
      </c>
      <c r="P145" s="1">
        <v>7.0653871213144197E-3</v>
      </c>
      <c r="Q145" s="2">
        <v>1.1564625850340101E-2</v>
      </c>
      <c r="R145" s="1" t="s">
        <v>986</v>
      </c>
      <c r="S145" s="9" t="s">
        <v>987</v>
      </c>
      <c r="T145" s="6" t="s">
        <v>988</v>
      </c>
    </row>
    <row r="146" spans="1:20" s="1" customFormat="1" x14ac:dyDescent="0.2">
      <c r="A146" s="1">
        <v>23.656328201293899</v>
      </c>
      <c r="B146" s="1">
        <v>22.6868190765381</v>
      </c>
      <c r="C146" s="1">
        <v>22.6208686828613</v>
      </c>
      <c r="D146" s="1">
        <v>25.2093296051025</v>
      </c>
      <c r="E146" s="1">
        <v>24.707725524902301</v>
      </c>
      <c r="F146" s="1">
        <v>25.503942489623999</v>
      </c>
      <c r="G146" s="1">
        <f t="shared" si="4"/>
        <v>-2.1523272196451657</v>
      </c>
      <c r="H146" s="2">
        <f t="shared" si="5"/>
        <v>0.22494945556665472</v>
      </c>
      <c r="I146" s="1">
        <v>11</v>
      </c>
      <c r="J146" s="1">
        <v>11</v>
      </c>
      <c r="K146" s="1">
        <v>33.6</v>
      </c>
      <c r="L146" s="1">
        <v>39.591000000000001</v>
      </c>
      <c r="M146" s="1">
        <v>0</v>
      </c>
      <c r="N146" s="1">
        <v>26.689</v>
      </c>
      <c r="O146" s="1">
        <v>31</v>
      </c>
      <c r="P146" s="1">
        <v>6.1620412447633503E-3</v>
      </c>
      <c r="Q146" s="2">
        <v>1.12974910394265E-2</v>
      </c>
      <c r="R146" s="1" t="s">
        <v>899</v>
      </c>
      <c r="S146" s="9" t="s">
        <v>900</v>
      </c>
      <c r="T146" s="6" t="s">
        <v>901</v>
      </c>
    </row>
    <row r="147" spans="1:20" s="1" customFormat="1" x14ac:dyDescent="0.2">
      <c r="A147" s="1">
        <v>24.513280868530298</v>
      </c>
      <c r="B147" s="1">
        <v>22.854223251342798</v>
      </c>
      <c r="C147" s="1">
        <v>23.053529739379901</v>
      </c>
      <c r="D147" s="1">
        <v>25.3228549957275</v>
      </c>
      <c r="E147" s="1">
        <v>26.026649475097699</v>
      </c>
      <c r="F147" s="1">
        <v>25.5171012878418</v>
      </c>
      <c r="G147" s="1">
        <f t="shared" si="4"/>
        <v>-2.1485239664713305</v>
      </c>
      <c r="H147" s="2">
        <f t="shared" si="5"/>
        <v>0.22554325286348917</v>
      </c>
      <c r="I147" s="1">
        <v>7</v>
      </c>
      <c r="J147" s="1">
        <v>7</v>
      </c>
      <c r="K147" s="1">
        <v>59.2</v>
      </c>
      <c r="L147" s="1">
        <v>14.839</v>
      </c>
      <c r="M147" s="1">
        <v>0</v>
      </c>
      <c r="N147" s="1">
        <v>23.972999999999999</v>
      </c>
      <c r="O147" s="1">
        <v>37</v>
      </c>
      <c r="P147" s="1">
        <v>1.88953394003533E-2</v>
      </c>
      <c r="Q147" s="2">
        <v>1.5546987951807201E-2</v>
      </c>
      <c r="R147" s="1" t="s">
        <v>1252</v>
      </c>
      <c r="S147" s="9" t="s">
        <v>1253</v>
      </c>
      <c r="T147" s="6" t="s">
        <v>1254</v>
      </c>
    </row>
    <row r="148" spans="1:20" s="1" customFormat="1" x14ac:dyDescent="0.2">
      <c r="A148" s="1">
        <v>25.6016731262207</v>
      </c>
      <c r="B148" s="1">
        <v>24.2562351226807</v>
      </c>
      <c r="C148" s="1">
        <v>24.472091674804702</v>
      </c>
      <c r="D148" s="1">
        <v>27.1724548339844</v>
      </c>
      <c r="E148" s="1">
        <v>26.530082702636701</v>
      </c>
      <c r="F148" s="1">
        <v>27.035171508789102</v>
      </c>
      <c r="G148" s="1">
        <f t="shared" si="4"/>
        <v>-2.135903040568035</v>
      </c>
      <c r="H148" s="2">
        <f t="shared" si="5"/>
        <v>0.2275249968145521</v>
      </c>
      <c r="I148" s="1">
        <v>21</v>
      </c>
      <c r="J148" s="1">
        <v>21</v>
      </c>
      <c r="K148" s="1">
        <v>63.3</v>
      </c>
      <c r="L148" s="1">
        <v>49.203000000000003</v>
      </c>
      <c r="M148" s="1">
        <v>0</v>
      </c>
      <c r="N148" s="1">
        <v>72.519000000000005</v>
      </c>
      <c r="O148" s="1">
        <v>127</v>
      </c>
      <c r="P148" s="1">
        <v>9.7570156178104495E-3</v>
      </c>
      <c r="Q148" s="2">
        <v>1.16646706586826E-2</v>
      </c>
      <c r="R148" s="1" t="s">
        <v>1007</v>
      </c>
      <c r="S148" s="9" t="s">
        <v>1008</v>
      </c>
      <c r="T148" s="6" t="s">
        <v>1009</v>
      </c>
    </row>
    <row r="149" spans="1:20" s="1" customFormat="1" x14ac:dyDescent="0.2">
      <c r="A149" s="1">
        <v>23.024417877197301</v>
      </c>
      <c r="B149" s="1">
        <v>21.597370147705099</v>
      </c>
      <c r="C149" s="1">
        <v>21.699180603027301</v>
      </c>
      <c r="D149" s="1">
        <v>24.482038497924801</v>
      </c>
      <c r="E149" s="1">
        <v>23.894950866699201</v>
      </c>
      <c r="F149" s="1">
        <v>24.318172454833999</v>
      </c>
      <c r="G149" s="1">
        <f t="shared" si="4"/>
        <v>-2.1247310638427699</v>
      </c>
      <c r="H149" s="2">
        <f t="shared" si="5"/>
        <v>0.22929375000177366</v>
      </c>
      <c r="I149" s="1">
        <v>18</v>
      </c>
      <c r="J149" s="1">
        <v>18</v>
      </c>
      <c r="K149" s="1">
        <v>17.8</v>
      </c>
      <c r="L149" s="1">
        <v>138.83000000000001</v>
      </c>
      <c r="M149" s="1">
        <v>0</v>
      </c>
      <c r="N149" s="1">
        <v>55.576000000000001</v>
      </c>
      <c r="O149" s="1">
        <v>55</v>
      </c>
      <c r="P149" s="1">
        <v>1.24448717342824E-2</v>
      </c>
      <c r="Q149" s="2">
        <v>1.25027322404372E-2</v>
      </c>
      <c r="R149" s="1" t="s">
        <v>1090</v>
      </c>
      <c r="S149" s="9" t="s">
        <v>1091</v>
      </c>
      <c r="T149" s="6" t="s">
        <v>1092</v>
      </c>
    </row>
    <row r="150" spans="1:20" s="1" customFormat="1" x14ac:dyDescent="0.2">
      <c r="A150" s="1">
        <v>23.980239868164102</v>
      </c>
      <c r="B150" s="1">
        <v>22.7934055328369</v>
      </c>
      <c r="C150" s="1">
        <v>22.837400436401399</v>
      </c>
      <c r="D150" s="1">
        <v>25.799884796142599</v>
      </c>
      <c r="E150" s="1">
        <v>24.786911010742202</v>
      </c>
      <c r="F150" s="1">
        <v>25.38010597229</v>
      </c>
      <c r="G150" s="1">
        <f t="shared" si="4"/>
        <v>-2.1186186472574704</v>
      </c>
      <c r="H150" s="2">
        <f t="shared" si="5"/>
        <v>0.23026728363236737</v>
      </c>
      <c r="I150" s="1">
        <v>5</v>
      </c>
      <c r="J150" s="1">
        <v>5</v>
      </c>
      <c r="K150" s="1">
        <v>29.4</v>
      </c>
      <c r="L150" s="1">
        <v>13.372999999999999</v>
      </c>
      <c r="M150" s="1">
        <v>0</v>
      </c>
      <c r="N150" s="1">
        <v>12.973000000000001</v>
      </c>
      <c r="O150" s="1">
        <v>25</v>
      </c>
      <c r="P150" s="1">
        <v>1.2162342888429101E-2</v>
      </c>
      <c r="Q150" s="2">
        <v>1.2352617079889799E-2</v>
      </c>
      <c r="R150" s="1" t="s">
        <v>1054</v>
      </c>
      <c r="S150" s="9" t="s">
        <v>1055</v>
      </c>
      <c r="T150" s="6" t="s">
        <v>1056</v>
      </c>
    </row>
    <row r="151" spans="1:20" s="1" customFormat="1" x14ac:dyDescent="0.2">
      <c r="A151" s="1">
        <v>24.004360198974599</v>
      </c>
      <c r="B151" s="1">
        <v>23.396629333496101</v>
      </c>
      <c r="C151" s="1">
        <v>23.3387851715088</v>
      </c>
      <c r="D151" s="1">
        <v>25.8265075683594</v>
      </c>
      <c r="E151" s="1">
        <v>25.469455718994102</v>
      </c>
      <c r="F151" s="1">
        <v>25.7727375030518</v>
      </c>
      <c r="G151" s="1">
        <f t="shared" si="4"/>
        <v>-2.1096420288085973</v>
      </c>
      <c r="H151" s="2">
        <f t="shared" si="5"/>
        <v>0.23170450041869353</v>
      </c>
      <c r="I151" s="1">
        <v>21</v>
      </c>
      <c r="J151" s="1">
        <v>21</v>
      </c>
      <c r="K151" s="1">
        <v>46.7</v>
      </c>
      <c r="L151" s="1">
        <v>56.578000000000003</v>
      </c>
      <c r="M151" s="1">
        <v>0</v>
      </c>
      <c r="N151" s="1">
        <v>71.334999999999994</v>
      </c>
      <c r="O151" s="1">
        <v>80</v>
      </c>
      <c r="P151" s="1">
        <v>9.2592654661788299E-4</v>
      </c>
      <c r="Q151" s="2">
        <v>3.15044247787611E-3</v>
      </c>
      <c r="R151" s="1" t="s">
        <v>36</v>
      </c>
      <c r="S151" s="9" t="s">
        <v>37</v>
      </c>
      <c r="T151" s="6" t="s">
        <v>38</v>
      </c>
    </row>
    <row r="152" spans="1:20" s="1" customFormat="1" x14ac:dyDescent="0.2">
      <c r="A152" s="1">
        <v>23.120729446411101</v>
      </c>
      <c r="B152" s="1">
        <v>22.024250030517599</v>
      </c>
      <c r="C152" s="1">
        <v>22.805282592773398</v>
      </c>
      <c r="D152" s="1">
        <v>23.450355529785199</v>
      </c>
      <c r="E152" s="1">
        <v>25.717041015625</v>
      </c>
      <c r="F152" s="1">
        <v>25.089420318603501</v>
      </c>
      <c r="G152" s="1">
        <f t="shared" si="4"/>
        <v>-2.1021849314372005</v>
      </c>
      <c r="H152" s="2">
        <f t="shared" si="5"/>
        <v>0.23290525052197505</v>
      </c>
      <c r="I152" s="1">
        <v>39</v>
      </c>
      <c r="J152" s="1">
        <v>39</v>
      </c>
      <c r="K152" s="1">
        <v>25.3</v>
      </c>
      <c r="L152" s="1">
        <v>242.98</v>
      </c>
      <c r="M152" s="1">
        <v>0</v>
      </c>
      <c r="N152" s="1">
        <v>104.94</v>
      </c>
      <c r="O152" s="1">
        <v>86</v>
      </c>
      <c r="P152" s="1">
        <v>4.87017867435754E-2</v>
      </c>
      <c r="Q152" s="2">
        <v>3.05988700564972E-2</v>
      </c>
      <c r="R152" s="1" t="s">
        <v>1584</v>
      </c>
      <c r="S152" s="9" t="s">
        <v>1585</v>
      </c>
      <c r="T152" s="6" t="s">
        <v>1586</v>
      </c>
    </row>
    <row r="153" spans="1:20" s="1" customFormat="1" x14ac:dyDescent="0.2">
      <c r="A153" s="1">
        <v>23.955976486206101</v>
      </c>
      <c r="B153" s="1">
        <v>24.257675170898398</v>
      </c>
      <c r="C153" s="1">
        <v>24.525938034057599</v>
      </c>
      <c r="D153" s="1">
        <v>26.711484909057599</v>
      </c>
      <c r="E153" s="1">
        <v>25.6839694976807</v>
      </c>
      <c r="F153" s="1">
        <v>26.645126342773398</v>
      </c>
      <c r="G153" s="1">
        <f t="shared" si="4"/>
        <v>-2.1003303527831996</v>
      </c>
      <c r="H153" s="2">
        <f t="shared" si="5"/>
        <v>0.23320484180221743</v>
      </c>
      <c r="I153" s="1">
        <v>4</v>
      </c>
      <c r="J153" s="1">
        <v>4</v>
      </c>
      <c r="K153" s="1">
        <v>40.799999999999997</v>
      </c>
      <c r="L153" s="1">
        <v>11.471</v>
      </c>
      <c r="M153" s="1">
        <v>0</v>
      </c>
      <c r="N153" s="1">
        <v>15.119</v>
      </c>
      <c r="O153" s="1">
        <v>27</v>
      </c>
      <c r="P153" s="1">
        <v>4.7791331611699997E-3</v>
      </c>
      <c r="Q153" s="2">
        <v>1.14330708661417E-2</v>
      </c>
      <c r="R153" s="1" t="s">
        <v>941</v>
      </c>
      <c r="S153" s="9" t="s">
        <v>942</v>
      </c>
      <c r="T153" s="6" t="s">
        <v>943</v>
      </c>
    </row>
    <row r="154" spans="1:20" s="1" customFormat="1" x14ac:dyDescent="0.2">
      <c r="A154" s="1">
        <v>25.832942962646499</v>
      </c>
      <c r="B154" s="1">
        <v>24.7963981628418</v>
      </c>
      <c r="C154" s="1">
        <v>25.039257049560501</v>
      </c>
      <c r="D154" s="1">
        <v>27.019773483276399</v>
      </c>
      <c r="E154" s="1">
        <v>27.383934020996101</v>
      </c>
      <c r="F154" s="1">
        <v>27.54030418396</v>
      </c>
      <c r="G154" s="1">
        <f t="shared" si="4"/>
        <v>-2.0918045043945703</v>
      </c>
      <c r="H154" s="2">
        <f t="shared" si="5"/>
        <v>0.23458708521707217</v>
      </c>
      <c r="I154" s="1">
        <v>35</v>
      </c>
      <c r="J154" s="1">
        <v>35</v>
      </c>
      <c r="K154" s="1">
        <v>73.099999999999994</v>
      </c>
      <c r="L154" s="1">
        <v>57.136000000000003</v>
      </c>
      <c r="M154" s="1">
        <v>0</v>
      </c>
      <c r="N154" s="1">
        <v>100.3</v>
      </c>
      <c r="O154" s="1">
        <v>162</v>
      </c>
      <c r="P154" s="1">
        <v>3.8940455071093802E-3</v>
      </c>
      <c r="Q154" s="2">
        <v>9.7721518987341806E-3</v>
      </c>
      <c r="R154" s="1" t="s">
        <v>578</v>
      </c>
      <c r="S154" s="9" t="s">
        <v>579</v>
      </c>
      <c r="T154" s="6" t="s">
        <v>580</v>
      </c>
    </row>
    <row r="155" spans="1:20" s="1" customFormat="1" x14ac:dyDescent="0.2">
      <c r="A155" s="1">
        <v>25.081802368164102</v>
      </c>
      <c r="B155" s="1">
        <v>23.7708225250244</v>
      </c>
      <c r="C155" s="1">
        <v>23.917888641357401</v>
      </c>
      <c r="D155" s="1">
        <v>26.245702743530298</v>
      </c>
      <c r="E155" s="1">
        <v>26.447189331054702</v>
      </c>
      <c r="F155" s="1">
        <v>26.329166412353501</v>
      </c>
      <c r="G155" s="1">
        <f t="shared" si="4"/>
        <v>-2.0838483174642022</v>
      </c>
      <c r="H155" s="2">
        <f t="shared" si="5"/>
        <v>0.23588436190614856</v>
      </c>
      <c r="I155" s="1">
        <v>13</v>
      </c>
      <c r="J155" s="1">
        <v>13</v>
      </c>
      <c r="K155" s="1">
        <v>45.1</v>
      </c>
      <c r="L155" s="1">
        <v>31.324000000000002</v>
      </c>
      <c r="M155" s="1">
        <v>0</v>
      </c>
      <c r="N155" s="1">
        <v>37.963000000000001</v>
      </c>
      <c r="O155" s="1">
        <v>74</v>
      </c>
      <c r="P155" s="1">
        <v>7.6176922292543097E-3</v>
      </c>
      <c r="Q155" s="2">
        <v>1.1111111111111099E-2</v>
      </c>
      <c r="R155" s="1" t="s">
        <v>827</v>
      </c>
      <c r="S155" s="9" t="s">
        <v>828</v>
      </c>
      <c r="T155" s="6" t="s">
        <v>829</v>
      </c>
    </row>
    <row r="156" spans="1:20" s="1" customFormat="1" x14ac:dyDescent="0.2">
      <c r="A156" s="1">
        <v>22.4344596862793</v>
      </c>
      <c r="B156" s="1">
        <v>21.82053565979</v>
      </c>
      <c r="C156" s="1">
        <v>21.743984222412099</v>
      </c>
      <c r="D156" s="1">
        <v>24.4418334960938</v>
      </c>
      <c r="E156" s="1">
        <v>23.6429538726807</v>
      </c>
      <c r="F156" s="1">
        <v>24.164228439331101</v>
      </c>
      <c r="G156" s="1">
        <f t="shared" si="4"/>
        <v>-2.0833454132080647</v>
      </c>
      <c r="H156" s="2">
        <f t="shared" si="5"/>
        <v>0.23596660238285197</v>
      </c>
      <c r="I156" s="1">
        <v>8</v>
      </c>
      <c r="J156" s="1">
        <v>8</v>
      </c>
      <c r="K156" s="1">
        <v>30.7</v>
      </c>
      <c r="L156" s="1">
        <v>38.792000000000002</v>
      </c>
      <c r="M156" s="1">
        <v>0</v>
      </c>
      <c r="N156" s="1">
        <v>19.273</v>
      </c>
      <c r="O156" s="1">
        <v>23</v>
      </c>
      <c r="P156" s="1">
        <v>2.8824308077946802E-3</v>
      </c>
      <c r="Q156" s="2">
        <v>1.07783251231527E-2</v>
      </c>
      <c r="R156" s="1" t="s">
        <v>746</v>
      </c>
      <c r="S156" s="9" t="s">
        <v>747</v>
      </c>
      <c r="T156" s="6" t="s">
        <v>748</v>
      </c>
    </row>
    <row r="157" spans="1:20" s="1" customFormat="1" x14ac:dyDescent="0.2">
      <c r="A157" s="1">
        <v>24.222581863403299</v>
      </c>
      <c r="B157" s="1">
        <v>23.640748977661101</v>
      </c>
      <c r="C157" s="1">
        <v>23.459764480590799</v>
      </c>
      <c r="D157" s="1">
        <v>26.030021667480501</v>
      </c>
      <c r="E157" s="1">
        <v>25.453718185424801</v>
      </c>
      <c r="F157" s="1">
        <v>26.0624179840088</v>
      </c>
      <c r="G157" s="1">
        <f t="shared" si="4"/>
        <v>-2.0743541717529723</v>
      </c>
      <c r="H157" s="2">
        <f t="shared" si="5"/>
        <v>0.23744179822773182</v>
      </c>
      <c r="I157" s="1">
        <v>26</v>
      </c>
      <c r="J157" s="1">
        <v>26</v>
      </c>
      <c r="K157" s="1">
        <v>33.6</v>
      </c>
      <c r="L157" s="1">
        <v>111.33</v>
      </c>
      <c r="M157" s="1">
        <v>0</v>
      </c>
      <c r="N157" s="1">
        <v>106.34</v>
      </c>
      <c r="O157" s="1">
        <v>91</v>
      </c>
      <c r="P157" s="1">
        <v>2.39397297850636E-3</v>
      </c>
      <c r="Q157" s="2">
        <v>8.5347593582887696E-3</v>
      </c>
      <c r="R157" s="1" t="s">
        <v>539</v>
      </c>
      <c r="S157" s="9" t="s">
        <v>540</v>
      </c>
      <c r="T157" s="6" t="s">
        <v>541</v>
      </c>
    </row>
    <row r="158" spans="1:20" s="1" customFormat="1" x14ac:dyDescent="0.2">
      <c r="A158" s="1">
        <v>25.878135681152301</v>
      </c>
      <c r="B158" s="1">
        <v>24.2994289398193</v>
      </c>
      <c r="C158" s="1">
        <v>24.620923995971701</v>
      </c>
      <c r="D158" s="1">
        <v>27.260334014892599</v>
      </c>
      <c r="E158" s="1">
        <v>27.011266708373999</v>
      </c>
      <c r="F158" s="1">
        <v>26.721166610717798</v>
      </c>
      <c r="G158" s="1">
        <f t="shared" si="4"/>
        <v>-2.064759572347036</v>
      </c>
      <c r="H158" s="2">
        <f t="shared" si="5"/>
        <v>0.23902616020724829</v>
      </c>
      <c r="I158" s="1">
        <v>35</v>
      </c>
      <c r="J158" s="1">
        <v>35</v>
      </c>
      <c r="K158" s="1">
        <v>51.4</v>
      </c>
      <c r="L158" s="1">
        <v>100.2</v>
      </c>
      <c r="M158" s="1">
        <v>0</v>
      </c>
      <c r="N158" s="1">
        <v>140.13999999999999</v>
      </c>
      <c r="O158" s="1">
        <v>141</v>
      </c>
      <c r="P158" s="1">
        <v>1.5116266720138801E-2</v>
      </c>
      <c r="Q158" s="2">
        <v>1.4076726342711E-2</v>
      </c>
      <c r="R158" s="1" t="s">
        <v>1162</v>
      </c>
      <c r="S158" s="9" t="s">
        <v>1163</v>
      </c>
      <c r="T158" s="6" t="s">
        <v>1164</v>
      </c>
    </row>
    <row r="159" spans="1:20" s="1" customFormat="1" x14ac:dyDescent="0.2">
      <c r="A159" s="1">
        <v>22.52370262146</v>
      </c>
      <c r="B159" s="1">
        <v>22.987440109252901</v>
      </c>
      <c r="C159" s="1">
        <v>22.447231292724599</v>
      </c>
      <c r="D159" s="1">
        <v>24.234399795532202</v>
      </c>
      <c r="E159" s="1">
        <v>25.2158603668213</v>
      </c>
      <c r="F159" s="1">
        <v>24.671794891357401</v>
      </c>
      <c r="G159" s="1">
        <f t="shared" si="4"/>
        <v>-2.0545603434244697</v>
      </c>
      <c r="H159" s="2">
        <f t="shared" si="5"/>
        <v>0.24072195882494085</v>
      </c>
      <c r="I159" s="1">
        <v>14</v>
      </c>
      <c r="J159" s="1">
        <v>13</v>
      </c>
      <c r="K159" s="1">
        <v>30.9</v>
      </c>
      <c r="L159" s="1">
        <v>64.953000000000003</v>
      </c>
      <c r="M159" s="1">
        <v>0</v>
      </c>
      <c r="N159" s="1">
        <v>51.506</v>
      </c>
      <c r="O159" s="1">
        <v>57</v>
      </c>
      <c r="P159" s="1">
        <v>3.3991448700952899E-3</v>
      </c>
      <c r="Q159" s="2">
        <v>1.0247787610619501E-2</v>
      </c>
      <c r="R159" s="1" t="s">
        <v>623</v>
      </c>
      <c r="S159" s="9" t="s">
        <v>624</v>
      </c>
      <c r="T159" s="6" t="s">
        <v>625</v>
      </c>
    </row>
    <row r="160" spans="1:20" s="1" customFormat="1" x14ac:dyDescent="0.2">
      <c r="A160" s="1">
        <v>26.5728969573975</v>
      </c>
      <c r="B160" s="1">
        <v>25.745580673217798</v>
      </c>
      <c r="C160" s="1">
        <v>25.9230442047119</v>
      </c>
      <c r="D160" s="1">
        <v>28.249071121215799</v>
      </c>
      <c r="E160" s="1">
        <v>27.660442352294901</v>
      </c>
      <c r="F160" s="1">
        <v>28.4330863952637</v>
      </c>
      <c r="G160" s="1">
        <f t="shared" si="4"/>
        <v>-2.0336926778157327</v>
      </c>
      <c r="H160" s="2">
        <f t="shared" si="5"/>
        <v>0.24422915227297703</v>
      </c>
      <c r="I160" s="1">
        <v>17</v>
      </c>
      <c r="J160" s="1">
        <v>17</v>
      </c>
      <c r="K160" s="1">
        <v>64</v>
      </c>
      <c r="L160" s="1">
        <v>38.438000000000002</v>
      </c>
      <c r="M160" s="1">
        <v>0</v>
      </c>
      <c r="N160" s="1">
        <v>69.853999999999999</v>
      </c>
      <c r="O160" s="1">
        <v>98</v>
      </c>
      <c r="P160" s="1">
        <v>4.04780929094217E-3</v>
      </c>
      <c r="Q160" s="2">
        <v>1.0639004149377599E-2</v>
      </c>
      <c r="R160" s="1" t="s">
        <v>713</v>
      </c>
      <c r="S160" s="9" t="s">
        <v>714</v>
      </c>
      <c r="T160" s="6" t="s">
        <v>715</v>
      </c>
    </row>
    <row r="161" spans="1:20" s="1" customFormat="1" x14ac:dyDescent="0.2">
      <c r="A161" s="1">
        <v>23.3419094085693</v>
      </c>
      <c r="B161" s="1">
        <v>22.7420330047607</v>
      </c>
      <c r="C161" s="1">
        <v>22.454704284668001</v>
      </c>
      <c r="D161" s="1">
        <v>25.0232257843018</v>
      </c>
      <c r="E161" s="1">
        <v>24.118940353393601</v>
      </c>
      <c r="F161" s="1">
        <v>25.482622146606399</v>
      </c>
      <c r="G161" s="1">
        <f t="shared" si="4"/>
        <v>-2.0287138621012666</v>
      </c>
      <c r="H161" s="2">
        <f t="shared" si="5"/>
        <v>0.24507345582551573</v>
      </c>
      <c r="I161" s="1">
        <v>10</v>
      </c>
      <c r="J161" s="1">
        <v>10</v>
      </c>
      <c r="K161" s="1">
        <v>36.9</v>
      </c>
      <c r="L161" s="1">
        <v>34.351999999999997</v>
      </c>
      <c r="M161" s="1">
        <v>0</v>
      </c>
      <c r="N161" s="1">
        <v>26.190999999999999</v>
      </c>
      <c r="O161" s="1">
        <v>30</v>
      </c>
      <c r="P161" s="1">
        <v>1.3247957988272E-2</v>
      </c>
      <c r="Q161" s="2">
        <v>1.2881720430107499E-2</v>
      </c>
      <c r="R161" s="1" t="s">
        <v>1111</v>
      </c>
      <c r="S161" s="9" t="s">
        <v>1112</v>
      </c>
      <c r="T161" s="6" t="s">
        <v>1113</v>
      </c>
    </row>
    <row r="162" spans="1:20" s="1" customFormat="1" x14ac:dyDescent="0.2">
      <c r="A162" s="1">
        <v>23.009101867675799</v>
      </c>
      <c r="B162" s="1">
        <v>22.704826354980501</v>
      </c>
      <c r="C162" s="1">
        <v>22.7168884277344</v>
      </c>
      <c r="D162" s="1">
        <v>24.401910781860401</v>
      </c>
      <c r="E162" s="1">
        <v>25.472929000854499</v>
      </c>
      <c r="F162" s="1">
        <v>24.5967903137207</v>
      </c>
      <c r="G162" s="1">
        <f t="shared" si="4"/>
        <v>-2.0136044820149692</v>
      </c>
      <c r="H162" s="2">
        <f t="shared" si="5"/>
        <v>0.24765360345168283</v>
      </c>
      <c r="I162" s="1">
        <v>6</v>
      </c>
      <c r="J162" s="1">
        <v>6</v>
      </c>
      <c r="K162" s="1">
        <v>35.799999999999997</v>
      </c>
      <c r="L162" s="1">
        <v>17.222000000000001</v>
      </c>
      <c r="M162" s="1">
        <v>0</v>
      </c>
      <c r="N162" s="1">
        <v>14.191000000000001</v>
      </c>
      <c r="O162" s="1">
        <v>21</v>
      </c>
      <c r="P162" s="1">
        <v>4.25265154993774E-3</v>
      </c>
      <c r="Q162" s="2">
        <v>1.04227642276423E-2</v>
      </c>
      <c r="R162" s="1" t="s">
        <v>659</v>
      </c>
      <c r="S162" s="9" t="s">
        <v>660</v>
      </c>
      <c r="T162" s="6" t="s">
        <v>661</v>
      </c>
    </row>
    <row r="163" spans="1:20" s="1" customFormat="1" x14ac:dyDescent="0.2">
      <c r="A163" s="1">
        <v>22.164659500122099</v>
      </c>
      <c r="B163" s="1">
        <v>21.273099899291999</v>
      </c>
      <c r="C163" s="1">
        <v>21.493555068969702</v>
      </c>
      <c r="D163" s="1">
        <v>23.569293975830099</v>
      </c>
      <c r="E163" s="1">
        <v>23.687097549438501</v>
      </c>
      <c r="F163" s="1">
        <v>23.706407546997099</v>
      </c>
      <c r="G163" s="1">
        <f t="shared" si="4"/>
        <v>-2.0104948679606309</v>
      </c>
      <c r="H163" s="2">
        <f t="shared" si="5"/>
        <v>0.24818797672732612</v>
      </c>
      <c r="I163" s="1">
        <v>7</v>
      </c>
      <c r="J163" s="1">
        <v>7</v>
      </c>
      <c r="K163" s="1">
        <v>24.8</v>
      </c>
      <c r="L163" s="1">
        <v>40.542000000000002</v>
      </c>
      <c r="M163" s="1">
        <v>0</v>
      </c>
      <c r="N163" s="1">
        <v>22.398</v>
      </c>
      <c r="O163" s="1">
        <v>23</v>
      </c>
      <c r="P163" s="1">
        <v>1.7743418045979001E-3</v>
      </c>
      <c r="Q163" s="2">
        <v>7.6499999999999997E-3</v>
      </c>
      <c r="R163" s="1" t="s">
        <v>408</v>
      </c>
      <c r="S163" s="9" t="s">
        <v>409</v>
      </c>
      <c r="T163" s="6" t="s">
        <v>410</v>
      </c>
    </row>
    <row r="164" spans="1:20" s="1" customFormat="1" x14ac:dyDescent="0.2">
      <c r="A164" s="1">
        <v>25.541618347168001</v>
      </c>
      <c r="B164" s="1">
        <v>24.4546909332275</v>
      </c>
      <c r="C164" s="1">
        <v>24.556137084960898</v>
      </c>
      <c r="D164" s="1">
        <v>27.313371658325199</v>
      </c>
      <c r="E164" s="1">
        <v>26.187049865722699</v>
      </c>
      <c r="F164" s="1">
        <v>26.999702453613299</v>
      </c>
      <c r="G164" s="1">
        <f t="shared" si="4"/>
        <v>-1.9825592041015945</v>
      </c>
      <c r="H164" s="2">
        <f t="shared" si="5"/>
        <v>0.25304060157005409</v>
      </c>
      <c r="I164" s="1">
        <v>22</v>
      </c>
      <c r="J164" s="1">
        <v>22</v>
      </c>
      <c r="K164" s="1">
        <v>67.3</v>
      </c>
      <c r="L164" s="1">
        <v>43.786000000000001</v>
      </c>
      <c r="M164" s="1">
        <v>0</v>
      </c>
      <c r="N164" s="1">
        <v>71.863</v>
      </c>
      <c r="O164" s="1">
        <v>104</v>
      </c>
      <c r="P164" s="1">
        <v>1.47435787720863E-2</v>
      </c>
      <c r="Q164" s="2">
        <v>1.3865979381443299E-2</v>
      </c>
      <c r="R164" s="1" t="s">
        <v>1135</v>
      </c>
      <c r="S164" s="9" t="s">
        <v>1136</v>
      </c>
      <c r="T164" s="6" t="s">
        <v>1137</v>
      </c>
    </row>
    <row r="165" spans="1:20" s="1" customFormat="1" x14ac:dyDescent="0.2">
      <c r="A165" s="1">
        <v>24.567613601684599</v>
      </c>
      <c r="B165" s="1">
        <v>24.3190002441406</v>
      </c>
      <c r="C165" s="1">
        <v>24.119573593139599</v>
      </c>
      <c r="D165" s="1">
        <v>26.7711505889893</v>
      </c>
      <c r="E165" s="1">
        <v>25.721401214599599</v>
      </c>
      <c r="F165" s="1">
        <v>26.407026290893601</v>
      </c>
      <c r="G165" s="1">
        <f t="shared" si="4"/>
        <v>-1.9644635518392342</v>
      </c>
      <c r="H165" s="2">
        <f t="shared" si="5"/>
        <v>0.25623446563734598</v>
      </c>
      <c r="I165" s="1">
        <v>8</v>
      </c>
      <c r="J165" s="1">
        <v>8</v>
      </c>
      <c r="K165" s="1">
        <v>51.2</v>
      </c>
      <c r="L165" s="1">
        <v>18.696999999999999</v>
      </c>
      <c r="M165" s="1">
        <v>0</v>
      </c>
      <c r="N165" s="1">
        <v>45.2</v>
      </c>
      <c r="O165" s="1">
        <v>42</v>
      </c>
      <c r="P165" s="1">
        <v>4.1722174951085598E-3</v>
      </c>
      <c r="Q165" s="2">
        <v>1.0508196721311499E-2</v>
      </c>
      <c r="R165" s="1" t="s">
        <v>680</v>
      </c>
      <c r="S165" s="9" t="s">
        <v>681</v>
      </c>
      <c r="T165" s="6" t="s">
        <v>682</v>
      </c>
    </row>
    <row r="166" spans="1:20" s="1" customFormat="1" x14ac:dyDescent="0.2">
      <c r="A166" s="1">
        <v>21.481138229370099</v>
      </c>
      <c r="B166" s="1">
        <v>21.4435424804688</v>
      </c>
      <c r="C166" s="1">
        <v>21.9342346191406</v>
      </c>
      <c r="D166" s="1">
        <v>23.7176418304443</v>
      </c>
      <c r="E166" s="1">
        <v>23.195339202880898</v>
      </c>
      <c r="F166" s="1">
        <v>23.836727142333999</v>
      </c>
      <c r="G166" s="1">
        <f t="shared" si="4"/>
        <v>-1.9635976155599018</v>
      </c>
      <c r="H166" s="2">
        <f t="shared" si="5"/>
        <v>0.2563883091844652</v>
      </c>
      <c r="I166" s="1">
        <v>7</v>
      </c>
      <c r="J166" s="1">
        <v>6</v>
      </c>
      <c r="K166" s="1">
        <v>24.9</v>
      </c>
      <c r="L166" s="1">
        <v>52.591999999999999</v>
      </c>
      <c r="M166" s="1">
        <v>0</v>
      </c>
      <c r="N166" s="1">
        <v>25.664000000000001</v>
      </c>
      <c r="O166" s="1">
        <v>22</v>
      </c>
      <c r="P166" s="1">
        <v>1.4699389362128599E-3</v>
      </c>
      <c r="Q166" s="2">
        <v>7.8571428571428594E-3</v>
      </c>
      <c r="R166" s="1" t="s">
        <v>435</v>
      </c>
      <c r="S166" s="9" t="s">
        <v>436</v>
      </c>
      <c r="T166" s="7">
        <v>40422</v>
      </c>
    </row>
    <row r="167" spans="1:20" s="1" customFormat="1" x14ac:dyDescent="0.2">
      <c r="A167" s="1">
        <v>24.102375030517599</v>
      </c>
      <c r="B167" s="1">
        <v>23.2208862304688</v>
      </c>
      <c r="C167" s="1">
        <v>23.346244812011701</v>
      </c>
      <c r="D167" s="1">
        <v>25.441200256347699</v>
      </c>
      <c r="E167" s="1">
        <v>25.074390411376999</v>
      </c>
      <c r="F167" s="1">
        <v>26.043704986572301</v>
      </c>
      <c r="G167" s="1">
        <f t="shared" si="4"/>
        <v>-1.963263193766295</v>
      </c>
      <c r="H167" s="2">
        <f t="shared" si="5"/>
        <v>0.25644774778665413</v>
      </c>
      <c r="I167" s="1">
        <v>5</v>
      </c>
      <c r="J167" s="1">
        <v>5</v>
      </c>
      <c r="K167" s="1">
        <v>14.2</v>
      </c>
      <c r="L167" s="1">
        <v>61.247</v>
      </c>
      <c r="M167" s="1">
        <v>0</v>
      </c>
      <c r="N167" s="1">
        <v>25.552</v>
      </c>
      <c r="O167" s="1">
        <v>42</v>
      </c>
      <c r="P167" s="1">
        <v>7.61701144705883E-3</v>
      </c>
      <c r="Q167" s="2">
        <v>1.11475409836066E-2</v>
      </c>
      <c r="R167" s="1" t="s">
        <v>839</v>
      </c>
      <c r="S167" s="9" t="s">
        <v>840</v>
      </c>
      <c r="T167" s="6" t="s">
        <v>841</v>
      </c>
    </row>
    <row r="168" spans="1:20" s="1" customFormat="1" x14ac:dyDescent="0.2">
      <c r="A168" s="1">
        <v>22.6390705108643</v>
      </c>
      <c r="B168" s="1">
        <v>23.265134811401399</v>
      </c>
      <c r="C168" s="1">
        <v>23.303544998168899</v>
      </c>
      <c r="D168" s="1">
        <v>25.345500946044901</v>
      </c>
      <c r="E168" s="1">
        <v>24.353532791137699</v>
      </c>
      <c r="F168" s="1">
        <v>25.3847560882568</v>
      </c>
      <c r="G168" s="1">
        <f t="shared" si="4"/>
        <v>-1.9586798350015968</v>
      </c>
      <c r="H168" s="2">
        <f t="shared" si="5"/>
        <v>0.25726376299027381</v>
      </c>
      <c r="I168" s="1">
        <v>9</v>
      </c>
      <c r="J168" s="1">
        <v>9</v>
      </c>
      <c r="K168" s="1">
        <v>51.9</v>
      </c>
      <c r="L168" s="1">
        <v>22.236999999999998</v>
      </c>
      <c r="M168" s="1">
        <v>0</v>
      </c>
      <c r="N168" s="1">
        <v>32.487000000000002</v>
      </c>
      <c r="O168" s="1">
        <v>34</v>
      </c>
      <c r="P168" s="1">
        <v>8.0824289857271397E-3</v>
      </c>
      <c r="Q168" s="2">
        <v>1.11873015873016E-2</v>
      </c>
      <c r="R168" s="1" t="s">
        <v>857</v>
      </c>
      <c r="S168" s="9" t="s">
        <v>858</v>
      </c>
      <c r="T168" s="6" t="s">
        <v>859</v>
      </c>
    </row>
    <row r="169" spans="1:20" s="1" customFormat="1" x14ac:dyDescent="0.2">
      <c r="A169" s="1">
        <v>26.6689853668213</v>
      </c>
      <c r="B169" s="1">
        <v>25.978889465331999</v>
      </c>
      <c r="C169" s="1">
        <v>26.35400390625</v>
      </c>
      <c r="D169" s="1">
        <v>28.054292678833001</v>
      </c>
      <c r="E169" s="1">
        <v>28.266288757324201</v>
      </c>
      <c r="F169" s="1">
        <v>28.525781631469702</v>
      </c>
      <c r="G169" s="1">
        <f t="shared" si="4"/>
        <v>-1.948161443074536</v>
      </c>
      <c r="H169" s="2">
        <f t="shared" si="5"/>
        <v>0.2591462741763656</v>
      </c>
      <c r="I169" s="1">
        <v>48</v>
      </c>
      <c r="J169" s="1">
        <v>48</v>
      </c>
      <c r="K169" s="1">
        <v>69.099999999999994</v>
      </c>
      <c r="L169" s="1">
        <v>101.56</v>
      </c>
      <c r="M169" s="1">
        <v>0</v>
      </c>
      <c r="N169" s="1">
        <v>193.74</v>
      </c>
      <c r="O169" s="1">
        <v>268</v>
      </c>
      <c r="P169" s="1">
        <v>1.28477092263227E-3</v>
      </c>
      <c r="Q169" s="2">
        <v>4.8320000000000004E-3</v>
      </c>
      <c r="R169" s="1" t="s">
        <v>207</v>
      </c>
      <c r="S169" s="9" t="s">
        <v>208</v>
      </c>
      <c r="T169" s="6" t="s">
        <v>209</v>
      </c>
    </row>
    <row r="170" spans="1:20" s="1" customFormat="1" x14ac:dyDescent="0.2">
      <c r="A170" s="1">
        <v>24.589094161987301</v>
      </c>
      <c r="B170" s="1">
        <v>23.2927761077881</v>
      </c>
      <c r="C170" s="1">
        <v>23.936967849731399</v>
      </c>
      <c r="D170" s="1">
        <v>25.945745468139599</v>
      </c>
      <c r="E170" s="1">
        <v>25.4620761871338</v>
      </c>
      <c r="F170" s="1">
        <v>26.2096652984619</v>
      </c>
      <c r="G170" s="1">
        <f t="shared" si="4"/>
        <v>-1.9328829447428291</v>
      </c>
      <c r="H170" s="2">
        <f t="shared" si="5"/>
        <v>0.26190528099635046</v>
      </c>
      <c r="I170" s="1">
        <v>20</v>
      </c>
      <c r="J170" s="1">
        <v>20</v>
      </c>
      <c r="K170" s="1">
        <v>58.1</v>
      </c>
      <c r="L170" s="1">
        <v>44.171999999999997</v>
      </c>
      <c r="M170" s="1">
        <v>0</v>
      </c>
      <c r="N170" s="1">
        <v>56.384999999999998</v>
      </c>
      <c r="O170" s="1">
        <v>76</v>
      </c>
      <c r="P170" s="1">
        <v>1.11740023943438E-2</v>
      </c>
      <c r="Q170" s="2">
        <v>1.20564971751412E-2</v>
      </c>
      <c r="R170" s="1" t="s">
        <v>1016</v>
      </c>
      <c r="S170" s="9" t="s">
        <v>1017</v>
      </c>
      <c r="T170" s="6" t="s">
        <v>1018</v>
      </c>
    </row>
    <row r="171" spans="1:20" s="1" customFormat="1" x14ac:dyDescent="0.2">
      <c r="A171" s="1">
        <v>25.894880294799801</v>
      </c>
      <c r="B171" s="1">
        <v>24.783718109130898</v>
      </c>
      <c r="C171" s="1">
        <v>25.041597366333001</v>
      </c>
      <c r="D171" s="1">
        <v>26.911594390869102</v>
      </c>
      <c r="E171" s="1">
        <v>27.3543910980225</v>
      </c>
      <c r="F171" s="1">
        <v>27.2288513183594</v>
      </c>
      <c r="G171" s="1">
        <f t="shared" si="4"/>
        <v>-1.9248803456624373</v>
      </c>
      <c r="H171" s="2">
        <f t="shared" si="5"/>
        <v>0.2633621008264273</v>
      </c>
      <c r="I171" s="1">
        <v>21</v>
      </c>
      <c r="J171" s="1">
        <v>21</v>
      </c>
      <c r="K171" s="1">
        <v>81.099999999999994</v>
      </c>
      <c r="L171" s="1">
        <v>26.687999999999999</v>
      </c>
      <c r="M171" s="1">
        <v>0</v>
      </c>
      <c r="N171" s="1">
        <v>67.917000000000002</v>
      </c>
      <c r="O171" s="1">
        <v>120</v>
      </c>
      <c r="P171" s="1">
        <v>5.9386206776498298E-3</v>
      </c>
      <c r="Q171" s="2">
        <v>1.15457875457875E-2</v>
      </c>
      <c r="R171" s="1" t="s">
        <v>980</v>
      </c>
      <c r="S171" s="9" t="s">
        <v>981</v>
      </c>
      <c r="T171" s="6" t="s">
        <v>982</v>
      </c>
    </row>
    <row r="172" spans="1:20" s="1" customFormat="1" x14ac:dyDescent="0.2">
      <c r="A172" s="1">
        <v>26.140144348144499</v>
      </c>
      <c r="B172" s="1">
        <v>24.763343811035199</v>
      </c>
      <c r="C172" s="1">
        <v>24.961683273315401</v>
      </c>
      <c r="D172" s="1">
        <v>26.7685031890869</v>
      </c>
      <c r="E172" s="1">
        <v>27.587278366088899</v>
      </c>
      <c r="F172" s="1">
        <v>27.248437881469702</v>
      </c>
      <c r="G172" s="1">
        <f t="shared" si="4"/>
        <v>-1.9130160013834647</v>
      </c>
      <c r="H172" s="2">
        <f t="shared" si="5"/>
        <v>0.26553685145495637</v>
      </c>
      <c r="I172" s="1">
        <v>59</v>
      </c>
      <c r="J172" s="1">
        <v>58</v>
      </c>
      <c r="K172" s="1">
        <v>51.2</v>
      </c>
      <c r="L172" s="1">
        <v>170.59</v>
      </c>
      <c r="M172" s="1">
        <v>0</v>
      </c>
      <c r="N172" s="1">
        <v>203.23</v>
      </c>
      <c r="O172" s="1">
        <v>214</v>
      </c>
      <c r="P172" s="1">
        <v>1.75970033276193E-2</v>
      </c>
      <c r="Q172" s="2">
        <v>1.49019607843137E-2</v>
      </c>
      <c r="R172" s="1" t="s">
        <v>1207</v>
      </c>
      <c r="S172" s="9" t="s">
        <v>1208</v>
      </c>
      <c r="T172" s="6" t="s">
        <v>1209</v>
      </c>
    </row>
    <row r="173" spans="1:20" s="1" customFormat="1" x14ac:dyDescent="0.2">
      <c r="A173" s="1">
        <v>24.5244445800781</v>
      </c>
      <c r="B173" s="1">
        <v>24.284326553344702</v>
      </c>
      <c r="C173" s="1">
        <v>24.197006225585898</v>
      </c>
      <c r="D173" s="1">
        <v>26.4714260101318</v>
      </c>
      <c r="E173" s="1">
        <v>25.7914638519287</v>
      </c>
      <c r="F173" s="1">
        <v>26.474306106567401</v>
      </c>
      <c r="G173" s="1">
        <f t="shared" si="4"/>
        <v>-1.9104728698730646</v>
      </c>
      <c r="H173" s="2">
        <f t="shared" si="5"/>
        <v>0.26600534317216423</v>
      </c>
      <c r="I173" s="1">
        <v>19</v>
      </c>
      <c r="J173" s="1">
        <v>17</v>
      </c>
      <c r="K173" s="1">
        <v>53.5</v>
      </c>
      <c r="L173" s="1">
        <v>62.292999999999999</v>
      </c>
      <c r="M173" s="1">
        <v>0</v>
      </c>
      <c r="N173" s="1">
        <v>85.736999999999995</v>
      </c>
      <c r="O173" s="1">
        <v>68</v>
      </c>
      <c r="P173" s="1">
        <v>1.5124661568996899E-3</v>
      </c>
      <c r="Q173" s="2">
        <v>7.5342465753424704E-3</v>
      </c>
      <c r="R173" s="1" t="s">
        <v>396</v>
      </c>
      <c r="S173" s="9" t="s">
        <v>397</v>
      </c>
      <c r="T173" s="6" t="s">
        <v>398</v>
      </c>
    </row>
    <row r="174" spans="1:20" s="1" customFormat="1" x14ac:dyDescent="0.2">
      <c r="A174" s="1">
        <v>25.581212997436499</v>
      </c>
      <c r="B174" s="1">
        <v>24.700441360473601</v>
      </c>
      <c r="C174" s="1">
        <v>24.4005432128906</v>
      </c>
      <c r="D174" s="1">
        <v>26.5213928222656</v>
      </c>
      <c r="E174" s="1">
        <v>27.2512397766113</v>
      </c>
      <c r="F174" s="1">
        <v>26.635471343994102</v>
      </c>
      <c r="G174" s="1">
        <f t="shared" si="4"/>
        <v>-1.9086354573567661</v>
      </c>
      <c r="H174" s="2">
        <f t="shared" si="5"/>
        <v>0.26634434268900925</v>
      </c>
      <c r="I174" s="1">
        <v>18</v>
      </c>
      <c r="J174" s="1">
        <v>18</v>
      </c>
      <c r="K174" s="1">
        <v>58.9</v>
      </c>
      <c r="L174" s="1">
        <v>29.597000000000001</v>
      </c>
      <c r="M174" s="1">
        <v>0</v>
      </c>
      <c r="N174" s="1">
        <v>93.606999999999999</v>
      </c>
      <c r="O174" s="1">
        <v>104</v>
      </c>
      <c r="P174" s="1">
        <v>1.0515488065386901E-2</v>
      </c>
      <c r="Q174" s="2">
        <v>1.23710144927536E-2</v>
      </c>
      <c r="R174" s="1" t="s">
        <v>1057</v>
      </c>
      <c r="S174" s="9" t="s">
        <v>1058</v>
      </c>
      <c r="T174" s="6" t="s">
        <v>1059</v>
      </c>
    </row>
    <row r="175" spans="1:20" s="1" customFormat="1" x14ac:dyDescent="0.2">
      <c r="A175" s="1">
        <v>24.3147888183594</v>
      </c>
      <c r="B175" s="1">
        <v>24.2947387695313</v>
      </c>
      <c r="C175" s="1">
        <v>24.1995544433594</v>
      </c>
      <c r="D175" s="1">
        <v>26.304590225219702</v>
      </c>
      <c r="E175" s="1">
        <v>25.894140243530298</v>
      </c>
      <c r="F175" s="1">
        <v>26.306798934936499</v>
      </c>
      <c r="G175" s="1">
        <f t="shared" si="4"/>
        <v>-1.898815790812133</v>
      </c>
      <c r="H175" s="2">
        <f t="shared" si="5"/>
        <v>0.26816339221442564</v>
      </c>
      <c r="I175" s="1">
        <v>22</v>
      </c>
      <c r="J175" s="1">
        <v>20</v>
      </c>
      <c r="K175" s="1">
        <v>44.9</v>
      </c>
      <c r="L175" s="1">
        <v>63.704000000000001</v>
      </c>
      <c r="M175" s="1">
        <v>0</v>
      </c>
      <c r="N175" s="1">
        <v>58.817999999999998</v>
      </c>
      <c r="O175" s="1">
        <v>96</v>
      </c>
      <c r="P175" s="1">
        <v>1.7944825697982701E-4</v>
      </c>
      <c r="Q175" s="2">
        <v>5.9487179487179498E-3</v>
      </c>
      <c r="R175" s="1" t="s">
        <v>315</v>
      </c>
      <c r="S175" s="9" t="s">
        <v>316</v>
      </c>
      <c r="T175" s="6" t="s">
        <v>317</v>
      </c>
    </row>
    <row r="176" spans="1:20" s="1" customFormat="1" x14ac:dyDescent="0.2">
      <c r="A176" s="1">
        <v>22.285032272338899</v>
      </c>
      <c r="B176" s="1">
        <v>21.272302627563501</v>
      </c>
      <c r="C176" s="1">
        <v>21.5405673980713</v>
      </c>
      <c r="D176" s="1">
        <v>23.467248916626001</v>
      </c>
      <c r="E176" s="1">
        <v>23.072608947753899</v>
      </c>
      <c r="F176" s="1">
        <v>24.251981735229499</v>
      </c>
      <c r="G176" s="1">
        <f t="shared" si="4"/>
        <v>-1.897979100545232</v>
      </c>
      <c r="H176" s="2">
        <f t="shared" si="5"/>
        <v>0.26831895854547344</v>
      </c>
      <c r="I176" s="1">
        <v>16</v>
      </c>
      <c r="J176" s="1">
        <v>16</v>
      </c>
      <c r="K176" s="1">
        <v>30.8</v>
      </c>
      <c r="L176" s="1">
        <v>74.605000000000004</v>
      </c>
      <c r="M176" s="1">
        <v>0</v>
      </c>
      <c r="N176" s="1">
        <v>89.38</v>
      </c>
      <c r="O176" s="1">
        <v>43</v>
      </c>
      <c r="P176" s="1">
        <v>1.45758594610313E-2</v>
      </c>
      <c r="Q176" s="2">
        <v>1.3937823834196899E-2</v>
      </c>
      <c r="R176" s="1" t="s">
        <v>1147</v>
      </c>
      <c r="S176" s="9" t="s">
        <v>1148</v>
      </c>
      <c r="T176" s="6" t="s">
        <v>1149</v>
      </c>
    </row>
    <row r="177" spans="1:20" s="1" customFormat="1" x14ac:dyDescent="0.2">
      <c r="A177" s="1">
        <v>22.1540641784668</v>
      </c>
      <c r="B177" s="1">
        <v>24.240818023681602</v>
      </c>
      <c r="C177" s="1">
        <v>24.2388515472412</v>
      </c>
      <c r="D177" s="1">
        <v>25.568395614623999</v>
      </c>
      <c r="E177" s="1">
        <v>25.275190353393601</v>
      </c>
      <c r="F177" s="1">
        <v>25.457481384277301</v>
      </c>
      <c r="G177" s="1">
        <f t="shared" si="4"/>
        <v>-1.8891112009684292</v>
      </c>
      <c r="H177" s="2">
        <f t="shared" si="5"/>
        <v>0.26997332997972689</v>
      </c>
      <c r="I177" s="1">
        <v>3</v>
      </c>
      <c r="J177" s="1">
        <v>3</v>
      </c>
      <c r="K177" s="1">
        <v>13</v>
      </c>
      <c r="L177" s="1">
        <v>18.847999999999999</v>
      </c>
      <c r="M177" s="1">
        <v>0</v>
      </c>
      <c r="N177" s="1">
        <v>21.946999999999999</v>
      </c>
      <c r="O177" s="1">
        <v>29</v>
      </c>
      <c r="P177" s="1">
        <v>5.4271875973510998E-2</v>
      </c>
      <c r="Q177" s="2">
        <v>3.2977941176470599E-2</v>
      </c>
      <c r="R177" s="1" t="s">
        <v>1629</v>
      </c>
      <c r="S177" s="9" t="s">
        <v>1630</v>
      </c>
      <c r="T177" s="6" t="s">
        <v>1631</v>
      </c>
    </row>
    <row r="178" spans="1:20" s="1" customFormat="1" x14ac:dyDescent="0.2">
      <c r="A178" s="1">
        <v>24.093938827514599</v>
      </c>
      <c r="B178" s="1">
        <v>22.621829986572301</v>
      </c>
      <c r="C178" s="1">
        <v>22.901575088501001</v>
      </c>
      <c r="D178" s="1">
        <v>25.397706985473601</v>
      </c>
      <c r="E178" s="1">
        <v>24.3727207183838</v>
      </c>
      <c r="F178" s="1">
        <v>25.500087738037099</v>
      </c>
      <c r="G178" s="1">
        <f t="shared" si="4"/>
        <v>-1.884390513102197</v>
      </c>
      <c r="H178" s="2">
        <f t="shared" si="5"/>
        <v>0.27085816507170435</v>
      </c>
      <c r="I178" s="1">
        <v>11</v>
      </c>
      <c r="J178" s="1">
        <v>11</v>
      </c>
      <c r="K178" s="1">
        <v>54.6</v>
      </c>
      <c r="L178" s="1">
        <v>37.154000000000003</v>
      </c>
      <c r="M178" s="1">
        <v>0</v>
      </c>
      <c r="N178" s="1">
        <v>33.244</v>
      </c>
      <c r="O178" s="1">
        <v>49</v>
      </c>
      <c r="P178" s="1">
        <v>3.0960925849368999E-2</v>
      </c>
      <c r="Q178" s="2">
        <v>2.1035789473684199E-2</v>
      </c>
      <c r="R178" s="1" t="s">
        <v>1411</v>
      </c>
      <c r="S178" s="9" t="s">
        <v>1412</v>
      </c>
      <c r="T178" s="6" t="s">
        <v>1413</v>
      </c>
    </row>
    <row r="179" spans="1:20" s="1" customFormat="1" x14ac:dyDescent="0.2">
      <c r="A179" s="1">
        <v>25.0423908233643</v>
      </c>
      <c r="B179" s="1">
        <v>24.353599548339801</v>
      </c>
      <c r="C179" s="1">
        <v>24.584169387817401</v>
      </c>
      <c r="D179" s="1">
        <v>26.775802612304702</v>
      </c>
      <c r="E179" s="1">
        <v>26.115472793579102</v>
      </c>
      <c r="F179" s="1">
        <v>26.724683761596701</v>
      </c>
      <c r="G179" s="1">
        <f t="shared" si="4"/>
        <v>-1.8785998026529995</v>
      </c>
      <c r="H179" s="2">
        <f t="shared" si="5"/>
        <v>0.27194752431546926</v>
      </c>
      <c r="I179" s="1">
        <v>23</v>
      </c>
      <c r="J179" s="1">
        <v>23</v>
      </c>
      <c r="K179" s="1">
        <v>53.6</v>
      </c>
      <c r="L179" s="1">
        <v>51.155999999999999</v>
      </c>
      <c r="M179" s="1">
        <v>0</v>
      </c>
      <c r="N179" s="1">
        <v>81.707999999999998</v>
      </c>
      <c r="O179" s="1">
        <v>88</v>
      </c>
      <c r="P179" s="1">
        <v>3.0480224466935099E-3</v>
      </c>
      <c r="Q179" s="2">
        <v>1.0272300469483599E-2</v>
      </c>
      <c r="R179" s="1" t="s">
        <v>629</v>
      </c>
      <c r="S179" s="9" t="s">
        <v>630</v>
      </c>
      <c r="T179" s="6" t="s">
        <v>631</v>
      </c>
    </row>
    <row r="180" spans="1:20" s="1" customFormat="1" x14ac:dyDescent="0.2">
      <c r="A180" s="1">
        <v>21.9800834655762</v>
      </c>
      <c r="B180" s="1">
        <v>22.1652717590332</v>
      </c>
      <c r="C180" s="1">
        <v>22.328166961669901</v>
      </c>
      <c r="D180" s="1">
        <v>23.679492950439499</v>
      </c>
      <c r="E180" s="1">
        <v>24.1391487121582</v>
      </c>
      <c r="F180" s="1">
        <v>24.281358718872099</v>
      </c>
      <c r="G180" s="1">
        <f t="shared" si="4"/>
        <v>-1.8754927317301657</v>
      </c>
      <c r="H180" s="2">
        <f t="shared" si="5"/>
        <v>0.27253383725920793</v>
      </c>
      <c r="I180" s="1">
        <v>14</v>
      </c>
      <c r="J180" s="1">
        <v>14</v>
      </c>
      <c r="K180" s="1">
        <v>36.700000000000003</v>
      </c>
      <c r="L180" s="1">
        <v>50.704000000000001</v>
      </c>
      <c r="M180" s="1">
        <v>0</v>
      </c>
      <c r="N180" s="1">
        <v>34.932000000000002</v>
      </c>
      <c r="O180" s="1">
        <v>37</v>
      </c>
      <c r="P180" s="1">
        <v>8.3159515817746003E-4</v>
      </c>
      <c r="Q180" s="2">
        <v>3.3584905660377401E-3</v>
      </c>
      <c r="R180" s="1" t="s">
        <v>63</v>
      </c>
      <c r="S180" s="9" t="s">
        <v>64</v>
      </c>
      <c r="T180" s="6" t="s">
        <v>65</v>
      </c>
    </row>
    <row r="181" spans="1:20" s="1" customFormat="1" x14ac:dyDescent="0.2">
      <c r="A181" s="1">
        <v>26.419328689575199</v>
      </c>
      <c r="B181" s="1">
        <v>26.062108993530298</v>
      </c>
      <c r="C181" s="1">
        <v>26.266172409057599</v>
      </c>
      <c r="D181" s="1">
        <v>27.918207168579102</v>
      </c>
      <c r="E181" s="1">
        <v>28.096073150634801</v>
      </c>
      <c r="F181" s="1">
        <v>28.349378585815401</v>
      </c>
      <c r="G181" s="1">
        <f t="shared" si="4"/>
        <v>-1.8720162709553989</v>
      </c>
      <c r="H181" s="2">
        <f t="shared" si="5"/>
        <v>0.27319135366019232</v>
      </c>
      <c r="I181" s="1">
        <v>23</v>
      </c>
      <c r="J181" s="1">
        <v>23</v>
      </c>
      <c r="K181" s="1">
        <v>52.9</v>
      </c>
      <c r="L181" s="1">
        <v>56.65</v>
      </c>
      <c r="M181" s="1">
        <v>0</v>
      </c>
      <c r="N181" s="1">
        <v>99.545000000000002</v>
      </c>
      <c r="O181" s="1">
        <v>136</v>
      </c>
      <c r="P181" s="1">
        <v>3.2300887529449802E-4</v>
      </c>
      <c r="Q181" s="2">
        <v>6.59259259259259E-3</v>
      </c>
      <c r="R181" s="1" t="s">
        <v>348</v>
      </c>
      <c r="S181" s="9" t="s">
        <v>349</v>
      </c>
      <c r="T181" s="6" t="s">
        <v>350</v>
      </c>
    </row>
    <row r="182" spans="1:20" s="1" customFormat="1" x14ac:dyDescent="0.2">
      <c r="A182" s="1">
        <v>22.8111362457275</v>
      </c>
      <c r="B182" s="1">
        <v>22.8981838226318</v>
      </c>
      <c r="C182" s="1">
        <v>23.1436557769775</v>
      </c>
      <c r="D182" s="1">
        <v>24.6534328460693</v>
      </c>
      <c r="E182" s="1">
        <v>25.038963317871101</v>
      </c>
      <c r="F182" s="1">
        <v>24.754655838012699</v>
      </c>
      <c r="G182" s="1">
        <f t="shared" si="4"/>
        <v>-1.8646920522054309</v>
      </c>
      <c r="H182" s="2">
        <f t="shared" si="5"/>
        <v>0.27458180754246059</v>
      </c>
      <c r="I182" s="1">
        <v>31</v>
      </c>
      <c r="J182" s="1">
        <v>11</v>
      </c>
      <c r="K182" s="1">
        <v>55.7</v>
      </c>
      <c r="L182" s="1">
        <v>73.242999999999995</v>
      </c>
      <c r="M182" s="1">
        <v>0</v>
      </c>
      <c r="N182" s="1">
        <v>111.12</v>
      </c>
      <c r="O182" s="1">
        <v>54</v>
      </c>
      <c r="P182" s="1">
        <v>2.5625229349966999E-4</v>
      </c>
      <c r="Q182" s="2">
        <v>7.5744680851063803E-3</v>
      </c>
      <c r="R182" s="1" t="s">
        <v>399</v>
      </c>
      <c r="S182" s="9" t="s">
        <v>400</v>
      </c>
      <c r="T182" s="6" t="s">
        <v>401</v>
      </c>
    </row>
    <row r="183" spans="1:20" s="1" customFormat="1" x14ac:dyDescent="0.2">
      <c r="A183" s="1">
        <v>26.6695251464844</v>
      </c>
      <c r="B183" s="1">
        <v>26.031957626342798</v>
      </c>
      <c r="C183" s="1">
        <v>26.287113189697301</v>
      </c>
      <c r="D183" s="1">
        <v>28.107742309570298</v>
      </c>
      <c r="E183" s="1">
        <v>28.0841064453125</v>
      </c>
      <c r="F183" s="1">
        <v>28.3639430999756</v>
      </c>
      <c r="G183" s="1">
        <f t="shared" si="4"/>
        <v>-1.8557319641112997</v>
      </c>
      <c r="H183" s="2">
        <f t="shared" si="5"/>
        <v>0.27629244834179423</v>
      </c>
      <c r="I183" s="1">
        <v>31</v>
      </c>
      <c r="J183" s="1">
        <v>31</v>
      </c>
      <c r="K183" s="1">
        <v>70.3</v>
      </c>
      <c r="L183" s="1">
        <v>64.614999999999995</v>
      </c>
      <c r="M183" s="1">
        <v>0</v>
      </c>
      <c r="N183" s="1">
        <v>126.21</v>
      </c>
      <c r="O183" s="1">
        <v>209</v>
      </c>
      <c r="P183" s="1">
        <v>8.3762662334216495E-4</v>
      </c>
      <c r="Q183" s="2">
        <v>3.32710280373832E-3</v>
      </c>
      <c r="R183" s="1" t="s">
        <v>57</v>
      </c>
      <c r="S183" s="9" t="s">
        <v>58</v>
      </c>
      <c r="T183" s="6" t="s">
        <v>59</v>
      </c>
    </row>
    <row r="184" spans="1:20" s="1" customFormat="1" x14ac:dyDescent="0.2">
      <c r="A184" s="1">
        <v>23.461889266967798</v>
      </c>
      <c r="B184" s="1">
        <v>22.701869964599599</v>
      </c>
      <c r="C184" s="1">
        <v>22.940773010253899</v>
      </c>
      <c r="D184" s="1">
        <v>24.666873931884801</v>
      </c>
      <c r="E184" s="1">
        <v>24.979892730712901</v>
      </c>
      <c r="F184" s="1">
        <v>25.004917144775401</v>
      </c>
      <c r="G184" s="1">
        <f t="shared" si="4"/>
        <v>-1.8490505218506037</v>
      </c>
      <c r="H184" s="2">
        <f t="shared" si="5"/>
        <v>0.27757498781672452</v>
      </c>
      <c r="I184" s="1">
        <v>16</v>
      </c>
      <c r="J184" s="1">
        <v>16</v>
      </c>
      <c r="K184" s="1">
        <v>39.9</v>
      </c>
      <c r="L184" s="1">
        <v>52.904000000000003</v>
      </c>
      <c r="M184" s="1">
        <v>0</v>
      </c>
      <c r="N184" s="1">
        <v>65.518000000000001</v>
      </c>
      <c r="O184" s="1">
        <v>41</v>
      </c>
      <c r="P184" s="1">
        <v>1.76476062715046E-3</v>
      </c>
      <c r="Q184" s="2">
        <v>7.6981132075471699E-3</v>
      </c>
      <c r="R184" s="1" t="s">
        <v>414</v>
      </c>
      <c r="S184" s="9" t="s">
        <v>415</v>
      </c>
      <c r="T184" s="6" t="s">
        <v>416</v>
      </c>
    </row>
    <row r="185" spans="1:20" s="1" customFormat="1" x14ac:dyDescent="0.2">
      <c r="A185" s="1">
        <v>25.080461502075199</v>
      </c>
      <c r="B185" s="1">
        <v>23.585432052612301</v>
      </c>
      <c r="C185" s="1">
        <v>23.766481399536101</v>
      </c>
      <c r="D185" s="1">
        <v>25.872322082519499</v>
      </c>
      <c r="E185" s="1">
        <v>25.915657043456999</v>
      </c>
      <c r="F185" s="1">
        <v>26.171577453613299</v>
      </c>
      <c r="G185" s="1">
        <f t="shared" si="4"/>
        <v>-1.8423938751220668</v>
      </c>
      <c r="H185" s="2">
        <f t="shared" si="5"/>
        <v>0.27885868802074282</v>
      </c>
      <c r="I185" s="1">
        <v>20</v>
      </c>
      <c r="J185" s="1">
        <v>20</v>
      </c>
      <c r="K185" s="1">
        <v>50.9</v>
      </c>
      <c r="L185" s="1">
        <v>47.463000000000001</v>
      </c>
      <c r="M185" s="1">
        <v>0</v>
      </c>
      <c r="N185" s="1">
        <v>88.373000000000005</v>
      </c>
      <c r="O185" s="1">
        <v>75</v>
      </c>
      <c r="P185" s="1">
        <v>1.85165025946834E-2</v>
      </c>
      <c r="Q185" s="2">
        <v>1.5058252427184501E-2</v>
      </c>
      <c r="R185" s="1" t="s">
        <v>1225</v>
      </c>
      <c r="S185" s="9" t="s">
        <v>1226</v>
      </c>
      <c r="T185" s="6" t="s">
        <v>1227</v>
      </c>
    </row>
    <row r="186" spans="1:20" s="1" customFormat="1" x14ac:dyDescent="0.2">
      <c r="A186" s="1">
        <v>20.172554016113299</v>
      </c>
      <c r="B186" s="1">
        <v>21.694639205932599</v>
      </c>
      <c r="C186" s="1">
        <v>21.122816085815401</v>
      </c>
      <c r="D186" s="1">
        <v>23.3525905609131</v>
      </c>
      <c r="E186" s="1">
        <v>21.896409988403299</v>
      </c>
      <c r="F186" s="1">
        <v>23.198249816894499</v>
      </c>
      <c r="G186" s="1">
        <f t="shared" si="4"/>
        <v>-1.8190803527831996</v>
      </c>
      <c r="H186" s="2">
        <f t="shared" si="5"/>
        <v>0.28340156833480762</v>
      </c>
      <c r="I186" s="1">
        <v>10</v>
      </c>
      <c r="J186" s="1">
        <v>8</v>
      </c>
      <c r="K186" s="1">
        <v>64.2</v>
      </c>
      <c r="L186" s="1">
        <v>18.762</v>
      </c>
      <c r="M186" s="1">
        <v>0</v>
      </c>
      <c r="N186" s="1">
        <v>21.074999999999999</v>
      </c>
      <c r="O186" s="1">
        <v>35</v>
      </c>
      <c r="P186" s="1">
        <v>4.6876561981016099E-2</v>
      </c>
      <c r="Q186" s="2">
        <v>3.0297709923664099E-2</v>
      </c>
      <c r="R186" s="1" t="s">
        <v>1572</v>
      </c>
      <c r="S186" s="9" t="s">
        <v>1573</v>
      </c>
      <c r="T186" s="6" t="s">
        <v>1574</v>
      </c>
    </row>
    <row r="187" spans="1:20" s="1" customFormat="1" x14ac:dyDescent="0.2">
      <c r="A187" s="1">
        <v>24.3161010742188</v>
      </c>
      <c r="B187" s="1">
        <v>23.6484489440918</v>
      </c>
      <c r="C187" s="1">
        <v>23.639865875244102</v>
      </c>
      <c r="D187" s="1">
        <v>25.1724548339844</v>
      </c>
      <c r="E187" s="1">
        <v>26.312332153320298</v>
      </c>
      <c r="F187" s="1">
        <v>25.5659885406494</v>
      </c>
      <c r="G187" s="1">
        <f t="shared" si="4"/>
        <v>-1.8154532114664654</v>
      </c>
      <c r="H187" s="2">
        <f t="shared" si="5"/>
        <v>0.28411497677043007</v>
      </c>
      <c r="I187" s="1">
        <v>12</v>
      </c>
      <c r="J187" s="1">
        <v>12</v>
      </c>
      <c r="K187" s="1">
        <v>54.9</v>
      </c>
      <c r="L187" s="1">
        <v>22.876000000000001</v>
      </c>
      <c r="M187" s="1">
        <v>0</v>
      </c>
      <c r="N187" s="1">
        <v>31.898</v>
      </c>
      <c r="O187" s="1">
        <v>47</v>
      </c>
      <c r="P187" s="1">
        <v>1.07252043231836E-2</v>
      </c>
      <c r="Q187" s="2">
        <v>1.2194285714285699E-2</v>
      </c>
      <c r="R187" s="1" t="s">
        <v>1027</v>
      </c>
      <c r="S187" s="9" t="s">
        <v>1028</v>
      </c>
      <c r="T187" s="6" t="s">
        <v>1029</v>
      </c>
    </row>
    <row r="188" spans="1:20" s="1" customFormat="1" x14ac:dyDescent="0.2">
      <c r="A188" s="1">
        <v>24.468864440918001</v>
      </c>
      <c r="B188" s="1">
        <v>24.379743576049801</v>
      </c>
      <c r="C188" s="1">
        <v>24.3340854644775</v>
      </c>
      <c r="D188" s="1">
        <v>26.096033096313501</v>
      </c>
      <c r="E188" s="1">
        <v>26.281536102294901</v>
      </c>
      <c r="F188" s="1">
        <v>26.2257289886475</v>
      </c>
      <c r="G188" s="1">
        <f t="shared" si="4"/>
        <v>-1.8068682352702012</v>
      </c>
      <c r="H188" s="2">
        <f t="shared" si="5"/>
        <v>0.28581068642340612</v>
      </c>
      <c r="I188" s="1">
        <v>25</v>
      </c>
      <c r="J188" s="1">
        <v>25</v>
      </c>
      <c r="K188" s="1">
        <v>37.5</v>
      </c>
      <c r="L188" s="1">
        <v>107.77</v>
      </c>
      <c r="M188" s="1">
        <v>0</v>
      </c>
      <c r="N188" s="1">
        <v>87.671999999999997</v>
      </c>
      <c r="O188" s="1">
        <v>83</v>
      </c>
      <c r="P188" s="3">
        <v>1.1726465417845E-5</v>
      </c>
      <c r="Q188" s="2">
        <v>0</v>
      </c>
      <c r="R188" s="1" t="s">
        <v>9</v>
      </c>
      <c r="S188" s="9" t="s">
        <v>10</v>
      </c>
      <c r="T188" s="6" t="s">
        <v>11</v>
      </c>
    </row>
    <row r="189" spans="1:20" s="1" customFormat="1" x14ac:dyDescent="0.2">
      <c r="A189" s="1">
        <v>22.3324069976807</v>
      </c>
      <c r="B189" s="1">
        <v>22.846937179565401</v>
      </c>
      <c r="C189" s="1">
        <v>22.931514739990199</v>
      </c>
      <c r="D189" s="1">
        <v>24.052169799804702</v>
      </c>
      <c r="E189" s="1">
        <v>24.688379287719702</v>
      </c>
      <c r="F189" s="1">
        <v>24.778814315795898</v>
      </c>
      <c r="G189" s="1">
        <f t="shared" si="4"/>
        <v>-1.8028348286946674</v>
      </c>
      <c r="H189" s="2">
        <f t="shared" si="5"/>
        <v>0.28661085806475806</v>
      </c>
      <c r="I189" s="1">
        <v>10</v>
      </c>
      <c r="J189" s="1">
        <v>9</v>
      </c>
      <c r="K189" s="1">
        <v>43.2</v>
      </c>
      <c r="L189" s="1">
        <v>33.304000000000002</v>
      </c>
      <c r="M189" s="1">
        <v>0</v>
      </c>
      <c r="N189" s="1">
        <v>24.491</v>
      </c>
      <c r="O189" s="1">
        <v>39</v>
      </c>
      <c r="P189" s="1">
        <v>3.6519412629358902E-3</v>
      </c>
      <c r="Q189" s="2">
        <v>9.9827586206896607E-3</v>
      </c>
      <c r="R189" s="1" t="s">
        <v>599</v>
      </c>
      <c r="S189" s="9" t="s">
        <v>600</v>
      </c>
      <c r="T189" s="6" t="s">
        <v>601</v>
      </c>
    </row>
    <row r="190" spans="1:20" s="1" customFormat="1" x14ac:dyDescent="0.2">
      <c r="A190" s="1">
        <v>24.6158256530762</v>
      </c>
      <c r="B190" s="1">
        <v>25.3380031585693</v>
      </c>
      <c r="C190" s="1">
        <v>24.960138320922901</v>
      </c>
      <c r="D190" s="1">
        <v>26.743425369262699</v>
      </c>
      <c r="E190" s="1">
        <v>26.871265411376999</v>
      </c>
      <c r="F190" s="1">
        <v>26.703189849853501</v>
      </c>
      <c r="G190" s="1">
        <f t="shared" si="4"/>
        <v>-1.8013044993082659</v>
      </c>
      <c r="H190" s="2">
        <f t="shared" si="5"/>
        <v>0.28691503997030782</v>
      </c>
      <c r="I190" s="1">
        <v>13</v>
      </c>
      <c r="J190" s="1">
        <v>9</v>
      </c>
      <c r="K190" s="1">
        <v>56.2</v>
      </c>
      <c r="L190" s="1">
        <v>38.58</v>
      </c>
      <c r="M190" s="1">
        <v>0</v>
      </c>
      <c r="N190" s="1">
        <v>32.145000000000003</v>
      </c>
      <c r="O190" s="1">
        <v>40</v>
      </c>
      <c r="P190" s="1">
        <v>1.10263978366447E-3</v>
      </c>
      <c r="Q190" s="2">
        <v>4.9917355371900804E-3</v>
      </c>
      <c r="R190" s="1" t="s">
        <v>228</v>
      </c>
      <c r="S190" s="9" t="s">
        <v>229</v>
      </c>
      <c r="T190" s="6" t="s">
        <v>230</v>
      </c>
    </row>
    <row r="191" spans="1:20" s="1" customFormat="1" x14ac:dyDescent="0.2">
      <c r="A191" s="1">
        <v>23.573461532592798</v>
      </c>
      <c r="B191" s="1">
        <v>22.883752822876001</v>
      </c>
      <c r="C191" s="1">
        <v>23.688697814941399</v>
      </c>
      <c r="D191" s="1">
        <v>24.635776519775401</v>
      </c>
      <c r="E191" s="1">
        <v>25.5907802581787</v>
      </c>
      <c r="F191" s="1">
        <v>25.255622863769499</v>
      </c>
      <c r="G191" s="1">
        <f t="shared" si="4"/>
        <v>-1.7787558237711352</v>
      </c>
      <c r="H191" s="2">
        <f t="shared" si="5"/>
        <v>0.29143462068809534</v>
      </c>
      <c r="I191" s="1">
        <v>18</v>
      </c>
      <c r="J191" s="1">
        <v>18</v>
      </c>
      <c r="K191" s="1">
        <v>38.200000000000003</v>
      </c>
      <c r="L191" s="1">
        <v>67.313999999999993</v>
      </c>
      <c r="M191" s="1">
        <v>0</v>
      </c>
      <c r="N191" s="1">
        <v>62.335000000000001</v>
      </c>
      <c r="O191" s="1">
        <v>67</v>
      </c>
      <c r="P191" s="1">
        <v>9.1036440562243092E-3</v>
      </c>
      <c r="Q191" s="2">
        <v>1.15705521472393E-2</v>
      </c>
      <c r="R191" s="1" t="s">
        <v>989</v>
      </c>
      <c r="S191" s="9" t="s">
        <v>990</v>
      </c>
      <c r="T191" s="6" t="s">
        <v>991</v>
      </c>
    </row>
    <row r="192" spans="1:20" s="1" customFormat="1" x14ac:dyDescent="0.2">
      <c r="A192" s="1">
        <v>24.9377765655518</v>
      </c>
      <c r="B192" s="1">
        <v>24.197456359863299</v>
      </c>
      <c r="C192" s="1">
        <v>24.348070144653299</v>
      </c>
      <c r="D192" s="1">
        <v>25.803707122802699</v>
      </c>
      <c r="E192" s="1">
        <v>26.171310424804702</v>
      </c>
      <c r="F192" s="1">
        <v>26.828325271606399</v>
      </c>
      <c r="G192" s="1">
        <f t="shared" si="4"/>
        <v>-1.7733465830484683</v>
      </c>
      <c r="H192" s="2">
        <f t="shared" si="5"/>
        <v>0.2925293766986094</v>
      </c>
      <c r="I192" s="1">
        <v>19</v>
      </c>
      <c r="J192" s="1">
        <v>19</v>
      </c>
      <c r="K192" s="1">
        <v>42.7</v>
      </c>
      <c r="L192" s="1">
        <v>59.256</v>
      </c>
      <c r="M192" s="1">
        <v>0</v>
      </c>
      <c r="N192" s="1">
        <v>42.829000000000001</v>
      </c>
      <c r="O192" s="1">
        <v>58</v>
      </c>
      <c r="P192" s="1">
        <v>9.1358676079531104E-3</v>
      </c>
      <c r="Q192" s="2">
        <v>1.15351681957187E-2</v>
      </c>
      <c r="R192" s="1" t="s">
        <v>977</v>
      </c>
      <c r="S192" s="9" t="s">
        <v>978</v>
      </c>
      <c r="T192" s="6" t="s">
        <v>979</v>
      </c>
    </row>
    <row r="193" spans="1:20" s="1" customFormat="1" x14ac:dyDescent="0.2">
      <c r="A193" s="1">
        <v>25.9264430999756</v>
      </c>
      <c r="B193" s="1">
        <v>23.797981262206999</v>
      </c>
      <c r="C193" s="1">
        <v>24.110681533813501</v>
      </c>
      <c r="D193" s="1">
        <v>26.484991073608398</v>
      </c>
      <c r="E193" s="1">
        <v>26.365913391113299</v>
      </c>
      <c r="F193" s="1">
        <v>26.294757843017599</v>
      </c>
      <c r="G193" s="1">
        <f t="shared" si="4"/>
        <v>-1.7701854705810618</v>
      </c>
      <c r="H193" s="2">
        <f t="shared" si="5"/>
        <v>0.2931710452816691</v>
      </c>
      <c r="I193" s="1">
        <v>50</v>
      </c>
      <c r="J193" s="1">
        <v>50</v>
      </c>
      <c r="K193" s="1">
        <v>34.700000000000003</v>
      </c>
      <c r="L193" s="1">
        <v>166.57</v>
      </c>
      <c r="M193" s="1">
        <v>0</v>
      </c>
      <c r="N193" s="1">
        <v>126.9</v>
      </c>
      <c r="O193" s="1">
        <v>140</v>
      </c>
      <c r="P193" s="1">
        <v>5.64779445857942E-2</v>
      </c>
      <c r="Q193" s="2">
        <v>3.4501818181818203E-2</v>
      </c>
      <c r="R193" s="1" t="s">
        <v>1644</v>
      </c>
      <c r="S193" s="9" t="s">
        <v>1645</v>
      </c>
      <c r="T193" s="6" t="s">
        <v>1646</v>
      </c>
    </row>
    <row r="194" spans="1:20" s="1" customFormat="1" x14ac:dyDescent="0.2">
      <c r="A194" s="1">
        <v>24.5474548339844</v>
      </c>
      <c r="B194" s="1">
        <v>23.8912467956543</v>
      </c>
      <c r="C194" s="1">
        <v>24.073410034179702</v>
      </c>
      <c r="D194" s="1">
        <v>26.094141006469702</v>
      </c>
      <c r="E194" s="1">
        <v>26.1548557281494</v>
      </c>
      <c r="F194" s="1">
        <v>25.5482501983643</v>
      </c>
      <c r="G194" s="1">
        <f t="shared" ref="G194:G257" si="6">AVERAGE(A194:C194)-AVERAGE(D194:F194)</f>
        <v>-1.7617117563883333</v>
      </c>
      <c r="H194" s="2">
        <f t="shared" ref="H194:H257" si="7">POWER(2,G194)</f>
        <v>0.29489806141074792</v>
      </c>
      <c r="I194" s="1">
        <v>10</v>
      </c>
      <c r="J194" s="1">
        <v>10</v>
      </c>
      <c r="K194" s="1">
        <v>51.3</v>
      </c>
      <c r="L194" s="1">
        <v>34.481999999999999</v>
      </c>
      <c r="M194" s="1">
        <v>0</v>
      </c>
      <c r="N194" s="1">
        <v>40.856000000000002</v>
      </c>
      <c r="O194" s="1">
        <v>60</v>
      </c>
      <c r="P194" s="1">
        <v>3.0371617107720502E-3</v>
      </c>
      <c r="Q194" s="2">
        <v>1.03696682464455E-2</v>
      </c>
      <c r="R194" s="1" t="s">
        <v>647</v>
      </c>
      <c r="S194" s="9" t="s">
        <v>648</v>
      </c>
      <c r="T194" s="6" t="s">
        <v>649</v>
      </c>
    </row>
    <row r="195" spans="1:20" s="1" customFormat="1" x14ac:dyDescent="0.2">
      <c r="A195" s="1">
        <v>24.201723098754901</v>
      </c>
      <c r="B195" s="1">
        <v>22.6089191436768</v>
      </c>
      <c r="C195" s="1">
        <v>23.084888458251999</v>
      </c>
      <c r="D195" s="1">
        <v>24.776405334472699</v>
      </c>
      <c r="E195" s="1">
        <v>25.2813930511475</v>
      </c>
      <c r="F195" s="1">
        <v>25.102855682373001</v>
      </c>
      <c r="G195" s="1">
        <f t="shared" si="6"/>
        <v>-1.7550411224365057</v>
      </c>
      <c r="H195" s="2">
        <f t="shared" si="7"/>
        <v>0.2962647479140198</v>
      </c>
      <c r="I195" s="1">
        <v>12</v>
      </c>
      <c r="J195" s="1">
        <v>12</v>
      </c>
      <c r="K195" s="1">
        <v>39.4</v>
      </c>
      <c r="L195" s="1">
        <v>42.945</v>
      </c>
      <c r="M195" s="1">
        <v>0</v>
      </c>
      <c r="N195" s="1">
        <v>38.575000000000003</v>
      </c>
      <c r="O195" s="1">
        <v>47</v>
      </c>
      <c r="P195" s="1">
        <v>2.3841528378981701E-2</v>
      </c>
      <c r="Q195" s="2">
        <v>1.66547085201794E-2</v>
      </c>
      <c r="R195" s="1" t="s">
        <v>1330</v>
      </c>
      <c r="S195" s="9" t="s">
        <v>1331</v>
      </c>
      <c r="T195" s="6" t="s">
        <v>1332</v>
      </c>
    </row>
    <row r="196" spans="1:20" s="1" customFormat="1" x14ac:dyDescent="0.2">
      <c r="A196" s="1">
        <v>24.795209884643601</v>
      </c>
      <c r="B196" s="1">
        <v>23.232570648193398</v>
      </c>
      <c r="C196" s="1">
        <v>23.258825302123999</v>
      </c>
      <c r="D196" s="1">
        <v>25.776506423950199</v>
      </c>
      <c r="E196" s="1">
        <v>25.200153350830099</v>
      </c>
      <c r="F196" s="1">
        <v>25.5480136871338</v>
      </c>
      <c r="G196" s="1">
        <f t="shared" si="6"/>
        <v>-1.7460225423177036</v>
      </c>
      <c r="H196" s="2">
        <f t="shared" si="7"/>
        <v>0.29812255983835012</v>
      </c>
      <c r="I196" s="1">
        <v>21</v>
      </c>
      <c r="J196" s="1">
        <v>21</v>
      </c>
      <c r="K196" s="1">
        <v>34.6</v>
      </c>
      <c r="L196" s="1">
        <v>92.48</v>
      </c>
      <c r="M196" s="1">
        <v>0</v>
      </c>
      <c r="N196" s="1">
        <v>83.546999999999997</v>
      </c>
      <c r="O196" s="1">
        <v>84</v>
      </c>
      <c r="P196" s="1">
        <v>3.24290298289567E-2</v>
      </c>
      <c r="Q196" s="2">
        <v>2.16939203354298E-2</v>
      </c>
      <c r="R196" s="1" t="s">
        <v>1435</v>
      </c>
      <c r="S196" s="9" t="s">
        <v>1436</v>
      </c>
      <c r="T196" s="6" t="s">
        <v>1437</v>
      </c>
    </row>
    <row r="197" spans="1:20" s="1" customFormat="1" x14ac:dyDescent="0.2">
      <c r="A197" s="1">
        <v>26.426975250244102</v>
      </c>
      <c r="B197" s="1">
        <v>25.792232513427699</v>
      </c>
      <c r="C197" s="1">
        <v>25.692853927612301</v>
      </c>
      <c r="D197" s="1">
        <v>27.6130180358887</v>
      </c>
      <c r="E197" s="1">
        <v>27.696241378784201</v>
      </c>
      <c r="F197" s="1">
        <v>27.830080032348601</v>
      </c>
      <c r="G197" s="1">
        <f t="shared" si="6"/>
        <v>-1.74242591857913</v>
      </c>
      <c r="H197" s="2">
        <f t="shared" si="7"/>
        <v>0.29886670346648347</v>
      </c>
      <c r="I197" s="1">
        <v>39</v>
      </c>
      <c r="J197" s="1">
        <v>39</v>
      </c>
      <c r="K197" s="1">
        <v>55.3</v>
      </c>
      <c r="L197" s="1">
        <v>102</v>
      </c>
      <c r="M197" s="1">
        <v>0</v>
      </c>
      <c r="N197" s="1">
        <v>157.76</v>
      </c>
      <c r="O197" s="1">
        <v>195</v>
      </c>
      <c r="P197" s="1">
        <v>1.8660630006776099E-3</v>
      </c>
      <c r="Q197" s="2">
        <v>8.7619047619047607E-3</v>
      </c>
      <c r="R197" s="1" t="s">
        <v>557</v>
      </c>
      <c r="S197" s="9" t="s">
        <v>558</v>
      </c>
      <c r="T197" s="6" t="s">
        <v>559</v>
      </c>
    </row>
    <row r="198" spans="1:20" s="1" customFormat="1" x14ac:dyDescent="0.2">
      <c r="A198" s="1">
        <v>22.385217666626001</v>
      </c>
      <c r="B198" s="1">
        <v>23.198234558105501</v>
      </c>
      <c r="C198" s="1">
        <v>23.751543045043899</v>
      </c>
      <c r="D198" s="1">
        <v>24.70334815979</v>
      </c>
      <c r="E198" s="1">
        <v>24.8717346191406</v>
      </c>
      <c r="F198" s="1">
        <v>24.975568771362301</v>
      </c>
      <c r="G198" s="1">
        <f t="shared" si="6"/>
        <v>-1.738552093505831</v>
      </c>
      <c r="H198" s="2">
        <f t="shared" si="7"/>
        <v>0.29967027806386565</v>
      </c>
      <c r="I198" s="1">
        <v>18</v>
      </c>
      <c r="J198" s="1">
        <v>18</v>
      </c>
      <c r="K198" s="1">
        <v>29.8</v>
      </c>
      <c r="L198" s="1">
        <v>70.972999999999999</v>
      </c>
      <c r="M198" s="1">
        <v>0</v>
      </c>
      <c r="N198" s="1">
        <v>47.011000000000003</v>
      </c>
      <c r="O198" s="1">
        <v>51</v>
      </c>
      <c r="P198" s="1">
        <v>1.26804952088786E-2</v>
      </c>
      <c r="Q198" s="2">
        <v>1.2616216216216201E-2</v>
      </c>
      <c r="R198" s="1" t="s">
        <v>1108</v>
      </c>
      <c r="S198" s="9" t="s">
        <v>1109</v>
      </c>
      <c r="T198" s="6" t="s">
        <v>1110</v>
      </c>
    </row>
    <row r="199" spans="1:20" s="1" customFormat="1" x14ac:dyDescent="0.2">
      <c r="A199" s="1">
        <v>26.387142181396499</v>
      </c>
      <c r="B199" s="1">
        <v>25.7744464874268</v>
      </c>
      <c r="C199" s="1">
        <v>25.107810974121101</v>
      </c>
      <c r="D199" s="1">
        <v>27.855669021606399</v>
      </c>
      <c r="E199" s="1">
        <v>27.051651000976602</v>
      </c>
      <c r="F199" s="1">
        <v>27.563035964965799</v>
      </c>
      <c r="G199" s="1">
        <f t="shared" si="6"/>
        <v>-1.7336521148681356</v>
      </c>
      <c r="H199" s="2">
        <f t="shared" si="7"/>
        <v>0.30068981050059651</v>
      </c>
      <c r="I199" s="1">
        <v>25</v>
      </c>
      <c r="J199" s="1">
        <v>25</v>
      </c>
      <c r="K199" s="1">
        <v>54.9</v>
      </c>
      <c r="L199" s="1">
        <v>50.975999999999999</v>
      </c>
      <c r="M199" s="1">
        <v>0</v>
      </c>
      <c r="N199" s="1">
        <v>124.81</v>
      </c>
      <c r="O199" s="1">
        <v>142</v>
      </c>
      <c r="P199" s="1">
        <v>1.6679125884739601E-2</v>
      </c>
      <c r="Q199" s="2">
        <v>1.47692307692308E-2</v>
      </c>
      <c r="R199" s="1" t="s">
        <v>1192</v>
      </c>
      <c r="S199" s="9" t="s">
        <v>1193</v>
      </c>
      <c r="T199" s="6" t="s">
        <v>1194</v>
      </c>
    </row>
    <row r="200" spans="1:20" s="1" customFormat="1" x14ac:dyDescent="0.2">
      <c r="A200" s="1">
        <v>24.9932155609131</v>
      </c>
      <c r="B200" s="1">
        <v>23.321273803710898</v>
      </c>
      <c r="C200" s="1">
        <v>22.9432067871094</v>
      </c>
      <c r="D200" s="1">
        <v>25.854885101318398</v>
      </c>
      <c r="E200" s="1">
        <v>25.2893676757813</v>
      </c>
      <c r="F200" s="1">
        <v>25.313682556152301</v>
      </c>
      <c r="G200" s="1">
        <f t="shared" si="6"/>
        <v>-1.7334130605061979</v>
      </c>
      <c r="H200" s="2">
        <f t="shared" si="7"/>
        <v>0.30073963888735533</v>
      </c>
      <c r="I200" s="1">
        <v>19</v>
      </c>
      <c r="J200" s="1">
        <v>19</v>
      </c>
      <c r="K200" s="1">
        <v>27.9</v>
      </c>
      <c r="L200" s="1">
        <v>105.34</v>
      </c>
      <c r="M200" s="1">
        <v>0</v>
      </c>
      <c r="N200" s="1">
        <v>72.923000000000002</v>
      </c>
      <c r="O200" s="1">
        <v>60</v>
      </c>
      <c r="P200" s="1">
        <v>5.7519275691354198E-2</v>
      </c>
      <c r="Q200" s="2">
        <v>3.4763110307414101E-2</v>
      </c>
      <c r="R200" s="1" t="s">
        <v>1650</v>
      </c>
      <c r="S200" s="9" t="s">
        <v>1651</v>
      </c>
      <c r="T200" s="6" t="s">
        <v>1652</v>
      </c>
    </row>
    <row r="201" spans="1:20" s="1" customFormat="1" x14ac:dyDescent="0.2">
      <c r="A201" s="1">
        <v>22.754625320434599</v>
      </c>
      <c r="B201" s="1">
        <v>24.347328186035199</v>
      </c>
      <c r="C201" s="1">
        <v>24.513643264770501</v>
      </c>
      <c r="D201" s="1">
        <v>25.437934875488299</v>
      </c>
      <c r="E201" s="1">
        <v>25.8399257659912</v>
      </c>
      <c r="F201" s="1">
        <v>25.458545684814499</v>
      </c>
      <c r="G201" s="1">
        <f t="shared" si="6"/>
        <v>-1.7069365183512346</v>
      </c>
      <c r="H201" s="2">
        <f t="shared" si="7"/>
        <v>0.3063098109624906</v>
      </c>
      <c r="I201" s="1">
        <v>16</v>
      </c>
      <c r="J201" s="1">
        <v>10</v>
      </c>
      <c r="K201" s="1">
        <v>65.900000000000006</v>
      </c>
      <c r="L201" s="1">
        <v>23.593</v>
      </c>
      <c r="M201" s="1">
        <v>0</v>
      </c>
      <c r="N201" s="1">
        <v>53.576999999999998</v>
      </c>
      <c r="O201" s="1">
        <v>67</v>
      </c>
      <c r="P201" s="1">
        <v>4.1352117404218403E-2</v>
      </c>
      <c r="Q201" s="2">
        <v>2.6852652259332001E-2</v>
      </c>
      <c r="R201" s="1" t="s">
        <v>1528</v>
      </c>
      <c r="S201" s="9" t="s">
        <v>1529</v>
      </c>
      <c r="T201" s="6" t="s">
        <v>1530</v>
      </c>
    </row>
    <row r="202" spans="1:20" s="1" customFormat="1" x14ac:dyDescent="0.2">
      <c r="A202" s="1">
        <v>22.563766479492202</v>
      </c>
      <c r="B202" s="1">
        <v>22.1654872894287</v>
      </c>
      <c r="C202" s="1">
        <v>22.4217014312744</v>
      </c>
      <c r="D202" s="1">
        <v>24.225822448730501</v>
      </c>
      <c r="E202" s="1">
        <v>23.795507431030298</v>
      </c>
      <c r="F202" s="1">
        <v>24.2425632476807</v>
      </c>
      <c r="G202" s="1">
        <f t="shared" si="6"/>
        <v>-1.7043126424153954</v>
      </c>
      <c r="H202" s="2">
        <f t="shared" si="7"/>
        <v>0.30686741339207468</v>
      </c>
      <c r="I202" s="1">
        <v>12</v>
      </c>
      <c r="J202" s="1">
        <v>12</v>
      </c>
      <c r="K202" s="1">
        <v>32.9</v>
      </c>
      <c r="L202" s="1">
        <v>54.098999999999997</v>
      </c>
      <c r="M202" s="1">
        <v>0</v>
      </c>
      <c r="N202" s="1">
        <v>41.79</v>
      </c>
      <c r="O202" s="1">
        <v>55</v>
      </c>
      <c r="P202" s="1">
        <v>8.04771267335339E-4</v>
      </c>
      <c r="Q202" s="2">
        <v>3.4230769230769202E-3</v>
      </c>
      <c r="R202" s="1" t="s">
        <v>69</v>
      </c>
      <c r="S202" s="9" t="s">
        <v>70</v>
      </c>
      <c r="T202" s="6" t="s">
        <v>71</v>
      </c>
    </row>
    <row r="203" spans="1:20" s="1" customFormat="1" x14ac:dyDescent="0.2">
      <c r="A203" s="1">
        <v>24.6219291687012</v>
      </c>
      <c r="B203" s="1">
        <v>25.207208633422901</v>
      </c>
      <c r="C203" s="1">
        <v>24.455381393432599</v>
      </c>
      <c r="D203" s="1">
        <v>26.5697727203369</v>
      </c>
      <c r="E203" s="1">
        <v>26.164344787597699</v>
      </c>
      <c r="F203" s="1">
        <v>26.6207275390625</v>
      </c>
      <c r="G203" s="1">
        <f t="shared" si="6"/>
        <v>-1.6901086171467981</v>
      </c>
      <c r="H203" s="2">
        <f t="shared" si="7"/>
        <v>0.30990359218733154</v>
      </c>
      <c r="I203" s="1">
        <v>22</v>
      </c>
      <c r="J203" s="1">
        <v>14</v>
      </c>
      <c r="K203" s="1">
        <v>42.1</v>
      </c>
      <c r="L203" s="1">
        <v>70.781999999999996</v>
      </c>
      <c r="M203" s="1">
        <v>0</v>
      </c>
      <c r="N203" s="1">
        <v>37.936999999999998</v>
      </c>
      <c r="O203" s="1">
        <v>53</v>
      </c>
      <c r="P203" s="1">
        <v>3.3157671856812502E-3</v>
      </c>
      <c r="Q203" s="2">
        <v>1.0575342465753401E-2</v>
      </c>
      <c r="R203" s="1" t="s">
        <v>695</v>
      </c>
      <c r="S203" s="9" t="s">
        <v>696</v>
      </c>
      <c r="T203" s="6" t="s">
        <v>697</v>
      </c>
    </row>
    <row r="204" spans="1:20" s="1" customFormat="1" x14ac:dyDescent="0.2">
      <c r="A204" s="1">
        <v>26.1953735351563</v>
      </c>
      <c r="B204" s="1">
        <v>24.5571899414063</v>
      </c>
      <c r="C204" s="1">
        <v>25.054283142089801</v>
      </c>
      <c r="D204" s="1">
        <v>26.418041229248001</v>
      </c>
      <c r="E204" s="1">
        <v>27.3638591766357</v>
      </c>
      <c r="F204" s="1">
        <v>27.086994171142599</v>
      </c>
      <c r="G204" s="1">
        <f t="shared" si="6"/>
        <v>-1.6873493194579687</v>
      </c>
      <c r="H204" s="2">
        <f t="shared" si="7"/>
        <v>0.31049688079680748</v>
      </c>
      <c r="I204" s="1">
        <v>41</v>
      </c>
      <c r="J204" s="1">
        <v>41</v>
      </c>
      <c r="K204" s="1">
        <v>39.9</v>
      </c>
      <c r="L204" s="1">
        <v>140.47</v>
      </c>
      <c r="M204" s="1">
        <v>0</v>
      </c>
      <c r="N204" s="1">
        <v>128.35</v>
      </c>
      <c r="O204" s="1">
        <v>187</v>
      </c>
      <c r="P204" s="1">
        <v>3.9498940443037103E-2</v>
      </c>
      <c r="Q204" s="2">
        <v>2.5738095238095199E-2</v>
      </c>
      <c r="R204" s="1" t="s">
        <v>1507</v>
      </c>
      <c r="S204" s="9" t="s">
        <v>1508</v>
      </c>
      <c r="T204" s="6" t="s">
        <v>1509</v>
      </c>
    </row>
    <row r="205" spans="1:20" s="1" customFormat="1" x14ac:dyDescent="0.2">
      <c r="A205" s="1">
        <v>22.419672012329102</v>
      </c>
      <c r="B205" s="1">
        <v>21.897851943969702</v>
      </c>
      <c r="C205" s="1">
        <v>22.086475372314499</v>
      </c>
      <c r="D205" s="1">
        <v>23.7925319671631</v>
      </c>
      <c r="E205" s="1">
        <v>23.772031784057599</v>
      </c>
      <c r="F205" s="1">
        <v>23.830356597900401</v>
      </c>
      <c r="G205" s="1">
        <f t="shared" si="6"/>
        <v>-1.6636403401692732</v>
      </c>
      <c r="H205" s="2">
        <f t="shared" si="7"/>
        <v>0.31564168680839794</v>
      </c>
      <c r="I205" s="1">
        <v>21</v>
      </c>
      <c r="J205" s="1">
        <v>21</v>
      </c>
      <c r="K205" s="1">
        <v>30.5</v>
      </c>
      <c r="L205" s="1">
        <v>88.884</v>
      </c>
      <c r="M205" s="1">
        <v>0</v>
      </c>
      <c r="N205" s="1">
        <v>47.524999999999999</v>
      </c>
      <c r="O205" s="1">
        <v>36</v>
      </c>
      <c r="P205" s="1">
        <v>4.1128811060029601E-4</v>
      </c>
      <c r="Q205" s="2">
        <v>5.1594202898550701E-3</v>
      </c>
      <c r="R205" s="1" t="s">
        <v>252</v>
      </c>
      <c r="S205" s="9" t="s">
        <v>253</v>
      </c>
      <c r="T205" s="6" t="s">
        <v>254</v>
      </c>
    </row>
    <row r="206" spans="1:20" s="1" customFormat="1" x14ac:dyDescent="0.2">
      <c r="A206" s="1">
        <v>23.266994476318398</v>
      </c>
      <c r="B206" s="1">
        <v>23.815189361572301</v>
      </c>
      <c r="C206" s="1">
        <v>24.119573593139599</v>
      </c>
      <c r="D206" s="1">
        <v>25.176418304443398</v>
      </c>
      <c r="E206" s="1">
        <v>25.980022430419901</v>
      </c>
      <c r="F206" s="1">
        <v>25.025974273681602</v>
      </c>
      <c r="G206" s="1">
        <f t="shared" si="6"/>
        <v>-1.6602191925048615</v>
      </c>
      <c r="H206" s="2">
        <f t="shared" si="7"/>
        <v>0.31639107470095934</v>
      </c>
      <c r="I206" s="1">
        <v>22</v>
      </c>
      <c r="J206" s="1">
        <v>22</v>
      </c>
      <c r="K206" s="1">
        <v>28.1</v>
      </c>
      <c r="L206" s="1">
        <v>115.66</v>
      </c>
      <c r="M206" s="1">
        <v>0</v>
      </c>
      <c r="N206" s="1">
        <v>51.503999999999998</v>
      </c>
      <c r="O206" s="1">
        <v>61</v>
      </c>
      <c r="P206" s="1">
        <v>1.2769248845803801E-2</v>
      </c>
      <c r="Q206" s="2">
        <v>1.2582210242587599E-2</v>
      </c>
      <c r="R206" s="1" t="s">
        <v>1105</v>
      </c>
      <c r="S206" s="9" t="s">
        <v>1106</v>
      </c>
      <c r="T206" s="6" t="s">
        <v>1107</v>
      </c>
    </row>
    <row r="207" spans="1:20" s="1" customFormat="1" x14ac:dyDescent="0.2">
      <c r="A207" s="1">
        <v>24.799465179443398</v>
      </c>
      <c r="B207" s="1">
        <v>23.331832885742202</v>
      </c>
      <c r="C207" s="1">
        <v>23.427902221679702</v>
      </c>
      <c r="D207" s="1">
        <v>25.459733963012699</v>
      </c>
      <c r="E207" s="1">
        <v>25.652065277099599</v>
      </c>
      <c r="F207" s="1">
        <v>25.3659973144531</v>
      </c>
      <c r="G207" s="1">
        <f t="shared" si="6"/>
        <v>-1.6395320892333665</v>
      </c>
      <c r="H207" s="2">
        <f t="shared" si="7"/>
        <v>0.32096055497848253</v>
      </c>
      <c r="I207" s="1">
        <v>24</v>
      </c>
      <c r="J207" s="1">
        <v>24</v>
      </c>
      <c r="K207" s="1">
        <v>49.4</v>
      </c>
      <c r="L207" s="1">
        <v>60.976999999999997</v>
      </c>
      <c r="M207" s="1">
        <v>0</v>
      </c>
      <c r="N207" s="1">
        <v>88.23</v>
      </c>
      <c r="O207" s="1">
        <v>94</v>
      </c>
      <c r="P207" s="1">
        <v>2.7138621734121599E-2</v>
      </c>
      <c r="Q207" s="2">
        <v>1.88646288209607E-2</v>
      </c>
      <c r="R207" s="1" t="s">
        <v>1372</v>
      </c>
      <c r="S207" s="9" t="s">
        <v>1373</v>
      </c>
      <c r="T207" s="6" t="s">
        <v>1374</v>
      </c>
    </row>
    <row r="208" spans="1:20" s="1" customFormat="1" x14ac:dyDescent="0.2">
      <c r="A208" s="1">
        <v>27.62380027771</v>
      </c>
      <c r="B208" s="1">
        <v>27.248529434204102</v>
      </c>
      <c r="C208" s="1">
        <v>27.271774291992202</v>
      </c>
      <c r="D208" s="1">
        <v>28.673170089721701</v>
      </c>
      <c r="E208" s="1">
        <v>29.144210815429702</v>
      </c>
      <c r="F208" s="1">
        <v>29.2448825836182</v>
      </c>
      <c r="G208" s="1">
        <f t="shared" si="6"/>
        <v>-1.6393864949544295</v>
      </c>
      <c r="H208" s="2">
        <f t="shared" si="7"/>
        <v>0.32099294739495338</v>
      </c>
      <c r="I208" s="1">
        <v>30</v>
      </c>
      <c r="J208" s="1">
        <v>5</v>
      </c>
      <c r="K208" s="1">
        <v>72.5</v>
      </c>
      <c r="L208" s="1">
        <v>49.67</v>
      </c>
      <c r="M208" s="1">
        <v>0</v>
      </c>
      <c r="N208" s="1">
        <v>52.658000000000001</v>
      </c>
      <c r="O208" s="1">
        <v>80</v>
      </c>
      <c r="P208" s="1">
        <v>1.55998733469811E-3</v>
      </c>
      <c r="Q208" s="2">
        <v>7.4829931972789096E-3</v>
      </c>
      <c r="R208" s="1" t="s">
        <v>393</v>
      </c>
      <c r="S208" s="9" t="s">
        <v>394</v>
      </c>
      <c r="T208" s="6" t="s">
        <v>395</v>
      </c>
    </row>
    <row r="209" spans="1:20" s="1" customFormat="1" x14ac:dyDescent="0.2">
      <c r="A209" s="1">
        <v>25.548425674438501</v>
      </c>
      <c r="B209" s="1">
        <v>23.641410827636701</v>
      </c>
      <c r="C209" s="1">
        <v>24.093053817748999</v>
      </c>
      <c r="D209" s="1">
        <v>26.080888748168899</v>
      </c>
      <c r="E209" s="1">
        <v>26.139207839965799</v>
      </c>
      <c r="F209" s="1">
        <v>25.977928161621101</v>
      </c>
      <c r="G209" s="1">
        <f t="shared" si="6"/>
        <v>-1.6383781433105327</v>
      </c>
      <c r="H209" s="2">
        <f t="shared" si="7"/>
        <v>0.32121737937607592</v>
      </c>
      <c r="I209" s="1">
        <v>13</v>
      </c>
      <c r="J209" s="1">
        <v>13</v>
      </c>
      <c r="K209" s="1">
        <v>38.6</v>
      </c>
      <c r="L209" s="1">
        <v>51.109000000000002</v>
      </c>
      <c r="M209" s="1">
        <v>0</v>
      </c>
      <c r="N209" s="1">
        <v>59.009</v>
      </c>
      <c r="O209" s="1">
        <v>60</v>
      </c>
      <c r="P209" s="1">
        <v>4.6960942729909902E-2</v>
      </c>
      <c r="Q209" s="2">
        <v>3.0182509505703399E-2</v>
      </c>
      <c r="R209" s="1" t="s">
        <v>1566</v>
      </c>
      <c r="S209" s="9" t="s">
        <v>1567</v>
      </c>
      <c r="T209" s="6" t="s">
        <v>1568</v>
      </c>
    </row>
    <row r="210" spans="1:20" s="1" customFormat="1" x14ac:dyDescent="0.2">
      <c r="A210" s="1">
        <v>24.130142211914102</v>
      </c>
      <c r="B210" s="1">
        <v>24.128332138061499</v>
      </c>
      <c r="C210" s="1">
        <v>24.122657775878899</v>
      </c>
      <c r="D210" s="1">
        <v>25.813062667846701</v>
      </c>
      <c r="E210" s="1">
        <v>25.3282070159912</v>
      </c>
      <c r="F210" s="1">
        <v>26.101953506469702</v>
      </c>
      <c r="G210" s="1">
        <f t="shared" si="6"/>
        <v>-1.6206970214843714</v>
      </c>
      <c r="H210" s="2">
        <f t="shared" si="7"/>
        <v>0.3251783197443045</v>
      </c>
      <c r="I210" s="1">
        <v>18</v>
      </c>
      <c r="J210" s="1">
        <v>17</v>
      </c>
      <c r="K210" s="1">
        <v>39.5</v>
      </c>
      <c r="L210" s="1">
        <v>71.456000000000003</v>
      </c>
      <c r="M210" s="1">
        <v>0</v>
      </c>
      <c r="N210" s="1">
        <v>66.873000000000005</v>
      </c>
      <c r="O210" s="1">
        <v>75</v>
      </c>
      <c r="P210" s="1">
        <v>1.9936698562934901E-3</v>
      </c>
      <c r="Q210" s="2">
        <v>8.55813953488372E-3</v>
      </c>
      <c r="R210" s="1" t="s">
        <v>542</v>
      </c>
      <c r="S210" s="9" t="s">
        <v>543</v>
      </c>
      <c r="T210" s="6" t="s">
        <v>544</v>
      </c>
    </row>
    <row r="211" spans="1:20" s="1" customFormat="1" x14ac:dyDescent="0.2">
      <c r="A211" s="1">
        <v>25.375041961669901</v>
      </c>
      <c r="B211" s="1">
        <v>24.289190292358398</v>
      </c>
      <c r="C211" s="1">
        <v>25.0636100769043</v>
      </c>
      <c r="D211" s="1">
        <v>26.8494777679443</v>
      </c>
      <c r="E211" s="1">
        <v>26.058067321777301</v>
      </c>
      <c r="F211" s="1">
        <v>26.673978805541999</v>
      </c>
      <c r="G211" s="1">
        <f t="shared" si="6"/>
        <v>-1.6178938547769981</v>
      </c>
      <c r="H211" s="2">
        <f t="shared" si="7"/>
        <v>0.32581075774508056</v>
      </c>
      <c r="I211" s="1">
        <v>18</v>
      </c>
      <c r="J211" s="1">
        <v>18</v>
      </c>
      <c r="K211" s="1">
        <v>51.1</v>
      </c>
      <c r="L211" s="1">
        <v>50.226999999999997</v>
      </c>
      <c r="M211" s="1">
        <v>0</v>
      </c>
      <c r="N211" s="1">
        <v>66.948999999999998</v>
      </c>
      <c r="O211" s="1">
        <v>80</v>
      </c>
      <c r="P211" s="1">
        <v>1.5834670478266401E-2</v>
      </c>
      <c r="Q211" s="2">
        <v>1.4680100755667501E-2</v>
      </c>
      <c r="R211" s="1" t="s">
        <v>1183</v>
      </c>
      <c r="S211" s="9" t="s">
        <v>1184</v>
      </c>
      <c r="T211" s="6" t="s">
        <v>1185</v>
      </c>
    </row>
    <row r="212" spans="1:20" s="1" customFormat="1" x14ac:dyDescent="0.2">
      <c r="A212" s="1">
        <v>24.069972991943398</v>
      </c>
      <c r="B212" s="1">
        <v>22.9923419952393</v>
      </c>
      <c r="C212" s="1">
        <v>23.238559722900401</v>
      </c>
      <c r="D212" s="1">
        <v>24.658725738525401</v>
      </c>
      <c r="E212" s="1">
        <v>25.349016189575199</v>
      </c>
      <c r="F212" s="1">
        <v>25.124710083007798</v>
      </c>
      <c r="G212" s="1">
        <f t="shared" si="6"/>
        <v>-1.6105257670084292</v>
      </c>
      <c r="H212" s="2">
        <f t="shared" si="7"/>
        <v>0.32747898476538617</v>
      </c>
      <c r="I212" s="1">
        <v>18</v>
      </c>
      <c r="J212" s="1">
        <v>16</v>
      </c>
      <c r="K212" s="1">
        <v>40.6</v>
      </c>
      <c r="L212" s="1">
        <v>66.69</v>
      </c>
      <c r="M212" s="1">
        <v>0</v>
      </c>
      <c r="N212" s="1">
        <v>60.222000000000001</v>
      </c>
      <c r="O212" s="1">
        <v>59</v>
      </c>
      <c r="P212" s="1">
        <v>1.37867065886007E-2</v>
      </c>
      <c r="Q212" s="2">
        <v>1.39416445623342E-2</v>
      </c>
      <c r="R212" s="1" t="s">
        <v>1150</v>
      </c>
      <c r="S212" s="9" t="s">
        <v>1151</v>
      </c>
      <c r="T212" s="6" t="s">
        <v>1152</v>
      </c>
    </row>
    <row r="213" spans="1:20" s="1" customFormat="1" x14ac:dyDescent="0.2">
      <c r="A213" s="1">
        <v>25.196556091308601</v>
      </c>
      <c r="B213" s="1">
        <v>23.751235961914102</v>
      </c>
      <c r="C213" s="1">
        <v>24.143281936645501</v>
      </c>
      <c r="D213" s="1">
        <v>25.531570434570298</v>
      </c>
      <c r="E213" s="1">
        <v>26.64182472229</v>
      </c>
      <c r="F213" s="1">
        <v>25.742628097534201</v>
      </c>
      <c r="G213" s="1">
        <f t="shared" si="6"/>
        <v>-1.6083164215087677</v>
      </c>
      <c r="H213" s="2">
        <f t="shared" si="7"/>
        <v>0.3279808708043811</v>
      </c>
      <c r="I213" s="1">
        <v>18</v>
      </c>
      <c r="J213" s="1">
        <v>18</v>
      </c>
      <c r="K213" s="1">
        <v>58.8</v>
      </c>
      <c r="L213" s="1">
        <v>22.591000000000001</v>
      </c>
      <c r="M213" s="1">
        <v>0</v>
      </c>
      <c r="N213" s="1">
        <v>35.795000000000002</v>
      </c>
      <c r="O213" s="1">
        <v>67</v>
      </c>
      <c r="P213" s="1">
        <v>4.29787824315414E-2</v>
      </c>
      <c r="Q213" s="2">
        <v>2.7373307543520301E-2</v>
      </c>
      <c r="R213" s="1" t="s">
        <v>1551</v>
      </c>
      <c r="S213" s="9" t="s">
        <v>1552</v>
      </c>
      <c r="T213" s="6" t="s">
        <v>1553</v>
      </c>
    </row>
    <row r="214" spans="1:20" s="1" customFormat="1" x14ac:dyDescent="0.2">
      <c r="A214" s="1">
        <v>24.525758743286101</v>
      </c>
      <c r="B214" s="1">
        <v>23.179344177246101</v>
      </c>
      <c r="C214" s="1">
        <v>23.474197387695298</v>
      </c>
      <c r="D214" s="1">
        <v>25.016185760498001</v>
      </c>
      <c r="E214" s="1">
        <v>25.3309440612793</v>
      </c>
      <c r="F214" s="1">
        <v>25.542800903320298</v>
      </c>
      <c r="G214" s="1">
        <f t="shared" si="6"/>
        <v>-1.5702101389566998</v>
      </c>
      <c r="H214" s="2">
        <f t="shared" si="7"/>
        <v>0.33675933921293688</v>
      </c>
      <c r="I214" s="1">
        <v>16</v>
      </c>
      <c r="J214" s="1">
        <v>16</v>
      </c>
      <c r="K214" s="1">
        <v>32.200000000000003</v>
      </c>
      <c r="L214" s="1">
        <v>76.715000000000003</v>
      </c>
      <c r="M214" s="1">
        <v>0</v>
      </c>
      <c r="N214" s="1">
        <v>45.874000000000002</v>
      </c>
      <c r="O214" s="1">
        <v>45</v>
      </c>
      <c r="P214" s="1">
        <v>2.2784158018558799E-2</v>
      </c>
      <c r="Q214" s="2">
        <v>1.63174603174603E-2</v>
      </c>
      <c r="R214" s="1" t="s">
        <v>1303</v>
      </c>
      <c r="S214" s="9" t="s">
        <v>1304</v>
      </c>
      <c r="T214" s="6" t="s">
        <v>1305</v>
      </c>
    </row>
    <row r="215" spans="1:20" s="1" customFormat="1" x14ac:dyDescent="0.2">
      <c r="A215" s="1">
        <v>26.4632453918457</v>
      </c>
      <c r="B215" s="1">
        <v>26.020536422729499</v>
      </c>
      <c r="C215" s="1">
        <v>26.0514221191406</v>
      </c>
      <c r="D215" s="1">
        <v>28.075513839721701</v>
      </c>
      <c r="E215" s="1">
        <v>27.1068935394287</v>
      </c>
      <c r="F215" s="1">
        <v>28.0248012542725</v>
      </c>
      <c r="G215" s="1">
        <f t="shared" si="6"/>
        <v>-1.5573348999023722</v>
      </c>
      <c r="H215" s="2">
        <f t="shared" si="7"/>
        <v>0.33977817694025236</v>
      </c>
      <c r="I215" s="1">
        <v>21</v>
      </c>
      <c r="J215" s="1">
        <v>21</v>
      </c>
      <c r="K215" s="1">
        <v>68.099999999999994</v>
      </c>
      <c r="L215" s="1">
        <v>41.487000000000002</v>
      </c>
      <c r="M215" s="1">
        <v>0</v>
      </c>
      <c r="N215" s="1">
        <v>86.611000000000004</v>
      </c>
      <c r="O215" s="1">
        <v>153</v>
      </c>
      <c r="P215" s="1">
        <v>1.07713860946236E-2</v>
      </c>
      <c r="Q215" s="2">
        <v>1.21595441595442E-2</v>
      </c>
      <c r="R215" s="1" t="s">
        <v>1025</v>
      </c>
      <c r="S215" s="9" t="s">
        <v>1026</v>
      </c>
      <c r="T215" s="7">
        <v>37500</v>
      </c>
    </row>
    <row r="216" spans="1:20" s="1" customFormat="1" x14ac:dyDescent="0.2">
      <c r="A216" s="1">
        <v>24.1574611663818</v>
      </c>
      <c r="B216" s="1">
        <v>22.831111907958999</v>
      </c>
      <c r="C216" s="1">
        <v>22.593591690063501</v>
      </c>
      <c r="D216" s="1">
        <v>24.735519409179702</v>
      </c>
      <c r="E216" s="1">
        <v>24.8581848144531</v>
      </c>
      <c r="F216" s="1">
        <v>24.648778915405298</v>
      </c>
      <c r="G216" s="1">
        <f t="shared" si="6"/>
        <v>-1.5534394582112689</v>
      </c>
      <c r="H216" s="2">
        <f t="shared" si="7"/>
        <v>0.34069685660915289</v>
      </c>
      <c r="I216" s="1">
        <v>12</v>
      </c>
      <c r="J216" s="1">
        <v>12</v>
      </c>
      <c r="K216" s="1">
        <v>33.5</v>
      </c>
      <c r="L216" s="1">
        <v>52.22</v>
      </c>
      <c r="M216" s="1">
        <v>0</v>
      </c>
      <c r="N216" s="1">
        <v>32.241</v>
      </c>
      <c r="O216" s="1">
        <v>47</v>
      </c>
      <c r="P216" s="1">
        <v>3.3919091887742198E-2</v>
      </c>
      <c r="Q216" s="2">
        <v>2.2655670103092801E-2</v>
      </c>
      <c r="R216" s="1" t="s">
        <v>1453</v>
      </c>
      <c r="S216" s="9" t="s">
        <v>1454</v>
      </c>
      <c r="T216" s="6" t="s">
        <v>1455</v>
      </c>
    </row>
    <row r="217" spans="1:20" s="1" customFormat="1" x14ac:dyDescent="0.2">
      <c r="A217" s="1">
        <v>23.380205154418899</v>
      </c>
      <c r="B217" s="1">
        <v>23.557073593139599</v>
      </c>
      <c r="C217" s="1">
        <v>22.6787414550781</v>
      </c>
      <c r="D217" s="1">
        <v>24.472711563110401</v>
      </c>
      <c r="E217" s="1">
        <v>25.018394470214801</v>
      </c>
      <c r="F217" s="1">
        <v>24.754756927490199</v>
      </c>
      <c r="G217" s="1">
        <f t="shared" si="6"/>
        <v>-1.5432809193929344</v>
      </c>
      <c r="H217" s="2">
        <f t="shared" si="7"/>
        <v>0.3431042925607512</v>
      </c>
      <c r="I217" s="1">
        <v>26</v>
      </c>
      <c r="J217" s="1">
        <v>26</v>
      </c>
      <c r="K217" s="1">
        <v>20.6</v>
      </c>
      <c r="L217" s="1">
        <v>175.49</v>
      </c>
      <c r="M217" s="1">
        <v>0</v>
      </c>
      <c r="N217" s="1">
        <v>60.155999999999999</v>
      </c>
      <c r="O217" s="1">
        <v>60</v>
      </c>
      <c r="P217" s="1">
        <v>7.6984564679030299E-3</v>
      </c>
      <c r="Q217" s="2">
        <v>1.1003236245954701E-2</v>
      </c>
      <c r="R217" s="1" t="s">
        <v>794</v>
      </c>
      <c r="S217" s="9" t="s">
        <v>795</v>
      </c>
      <c r="T217" s="6" t="s">
        <v>796</v>
      </c>
    </row>
    <row r="218" spans="1:20" s="1" customFormat="1" x14ac:dyDescent="0.2">
      <c r="A218" s="1">
        <v>23.743450164794901</v>
      </c>
      <c r="B218" s="1">
        <v>22.674070358276399</v>
      </c>
      <c r="C218" s="1">
        <v>22.5878810882568</v>
      </c>
      <c r="D218" s="1">
        <v>24.6648139953613</v>
      </c>
      <c r="E218" s="1">
        <v>24.320102691650401</v>
      </c>
      <c r="F218" s="1">
        <v>24.626838684081999</v>
      </c>
      <c r="G218" s="1">
        <f t="shared" si="6"/>
        <v>-1.5354512532552036</v>
      </c>
      <c r="H218" s="2">
        <f t="shared" si="7"/>
        <v>0.34497141961393518</v>
      </c>
      <c r="I218" s="1">
        <v>12</v>
      </c>
      <c r="J218" s="1">
        <v>11</v>
      </c>
      <c r="K218" s="1">
        <v>40.9</v>
      </c>
      <c r="L218" s="1">
        <v>38.043999999999997</v>
      </c>
      <c r="M218" s="1">
        <v>0</v>
      </c>
      <c r="N218" s="1">
        <v>32.722999999999999</v>
      </c>
      <c r="O218" s="1">
        <v>40</v>
      </c>
      <c r="P218" s="1">
        <v>1.66218019742479E-2</v>
      </c>
      <c r="Q218" s="2">
        <v>1.48059701492537E-2</v>
      </c>
      <c r="R218" s="1" t="s">
        <v>1195</v>
      </c>
      <c r="S218" s="9" t="s">
        <v>1196</v>
      </c>
      <c r="T218" s="6" t="s">
        <v>1197</v>
      </c>
    </row>
    <row r="219" spans="1:20" s="1" customFormat="1" x14ac:dyDescent="0.2">
      <c r="A219" s="1">
        <v>25.336063385009801</v>
      </c>
      <c r="B219" s="1">
        <v>24.158462524414102</v>
      </c>
      <c r="C219" s="1">
        <v>23.911411285400401</v>
      </c>
      <c r="D219" s="1">
        <v>26.275829315185501</v>
      </c>
      <c r="E219" s="1">
        <v>25.457511901855501</v>
      </c>
      <c r="F219" s="1">
        <v>26.242454528808601</v>
      </c>
      <c r="G219" s="1">
        <f t="shared" si="6"/>
        <v>-1.5232861836751006</v>
      </c>
      <c r="H219" s="2">
        <f t="shared" si="7"/>
        <v>0.34789258056329958</v>
      </c>
      <c r="I219" s="1">
        <v>15</v>
      </c>
      <c r="J219" s="1">
        <v>15</v>
      </c>
      <c r="K219" s="1">
        <v>43.2</v>
      </c>
      <c r="L219" s="1">
        <v>44.552</v>
      </c>
      <c r="M219" s="1">
        <v>0</v>
      </c>
      <c r="N219" s="1">
        <v>52.939</v>
      </c>
      <c r="O219" s="1">
        <v>68</v>
      </c>
      <c r="P219" s="1">
        <v>4.1518932254632698E-2</v>
      </c>
      <c r="Q219" s="2">
        <v>2.6990215264187899E-2</v>
      </c>
      <c r="R219" s="1" t="s">
        <v>1539</v>
      </c>
      <c r="S219" s="9" t="s">
        <v>1540</v>
      </c>
      <c r="T219" s="6" t="s">
        <v>1541</v>
      </c>
    </row>
    <row r="220" spans="1:20" s="1" customFormat="1" x14ac:dyDescent="0.2">
      <c r="A220" s="1">
        <v>23.981809616088899</v>
      </c>
      <c r="B220" s="1">
        <v>22.486476898193398</v>
      </c>
      <c r="C220" s="1">
        <v>22.414390563964801</v>
      </c>
      <c r="D220" s="1">
        <v>24.087884902954102</v>
      </c>
      <c r="E220" s="1">
        <v>24.2633457183838</v>
      </c>
      <c r="F220" s="1">
        <v>25.089460372924801</v>
      </c>
      <c r="G220" s="1">
        <f t="shared" si="6"/>
        <v>-1.5193379720052036</v>
      </c>
      <c r="H220" s="2">
        <f t="shared" si="7"/>
        <v>0.34884595928820727</v>
      </c>
      <c r="I220" s="1">
        <v>13</v>
      </c>
      <c r="J220" s="1">
        <v>13</v>
      </c>
      <c r="K220" s="1">
        <v>25.4</v>
      </c>
      <c r="L220" s="1">
        <v>76.073999999999998</v>
      </c>
      <c r="M220" s="1">
        <v>0</v>
      </c>
      <c r="N220" s="1">
        <v>28.507000000000001</v>
      </c>
      <c r="O220" s="1">
        <v>37</v>
      </c>
      <c r="P220" s="1">
        <v>6.3632628784471207E-2</v>
      </c>
      <c r="Q220" s="2">
        <v>3.9795053003533601E-2</v>
      </c>
      <c r="R220" s="1" t="s">
        <v>1689</v>
      </c>
      <c r="S220" s="9" t="s">
        <v>1690</v>
      </c>
      <c r="T220" s="6" t="s">
        <v>1691</v>
      </c>
    </row>
    <row r="221" spans="1:20" s="1" customFormat="1" x14ac:dyDescent="0.2">
      <c r="A221" s="1">
        <v>24.5801486968994</v>
      </c>
      <c r="B221" s="1">
        <v>24.581470489501999</v>
      </c>
      <c r="C221" s="1">
        <v>24.696201324462901</v>
      </c>
      <c r="D221" s="1">
        <v>26.105056762695298</v>
      </c>
      <c r="E221" s="1">
        <v>26.268548965454102</v>
      </c>
      <c r="F221" s="1">
        <v>26.035402297973601</v>
      </c>
      <c r="G221" s="1">
        <f t="shared" si="6"/>
        <v>-1.517062505086237</v>
      </c>
      <c r="H221" s="2">
        <f t="shared" si="7"/>
        <v>0.34939660494856239</v>
      </c>
      <c r="I221" s="1">
        <v>30</v>
      </c>
      <c r="J221" s="1">
        <v>30</v>
      </c>
      <c r="K221" s="1">
        <v>43.4</v>
      </c>
      <c r="L221" s="1">
        <v>106.81</v>
      </c>
      <c r="M221" s="1">
        <v>0</v>
      </c>
      <c r="N221" s="1">
        <v>94.021000000000001</v>
      </c>
      <c r="O221" s="1">
        <v>117</v>
      </c>
      <c r="P221" s="3">
        <v>4.3513666978973498E-5</v>
      </c>
      <c r="Q221" s="2">
        <v>8.2666666666666704E-3</v>
      </c>
      <c r="R221" s="1" t="s">
        <v>494</v>
      </c>
      <c r="S221" s="9" t="s">
        <v>495</v>
      </c>
      <c r="T221" s="6" t="s">
        <v>496</v>
      </c>
    </row>
    <row r="222" spans="1:20" s="1" customFormat="1" x14ac:dyDescent="0.2">
      <c r="A222" s="1">
        <v>22.043134689331101</v>
      </c>
      <c r="B222" s="1">
        <v>22.1472778320313</v>
      </c>
      <c r="C222" s="1">
        <v>22.018487930297901</v>
      </c>
      <c r="D222" s="1">
        <v>24.028251647949201</v>
      </c>
      <c r="E222" s="1">
        <v>22.607789993286101</v>
      </c>
      <c r="F222" s="1">
        <v>24.103256225585898</v>
      </c>
      <c r="G222" s="1">
        <f t="shared" si="6"/>
        <v>-1.5101324717203042</v>
      </c>
      <c r="H222" s="2">
        <f t="shared" si="7"/>
        <v>0.351078980540035</v>
      </c>
      <c r="I222" s="1">
        <v>5</v>
      </c>
      <c r="J222" s="1">
        <v>5</v>
      </c>
      <c r="K222" s="1">
        <v>36.5</v>
      </c>
      <c r="L222" s="1">
        <v>20.63</v>
      </c>
      <c r="M222" s="1">
        <v>0</v>
      </c>
      <c r="N222" s="1">
        <v>67.813000000000002</v>
      </c>
      <c r="O222" s="1">
        <v>22</v>
      </c>
      <c r="P222" s="1">
        <v>3.64290530961381E-2</v>
      </c>
      <c r="Q222" s="2">
        <v>2.39032258064516E-2</v>
      </c>
      <c r="R222" s="1" t="s">
        <v>1486</v>
      </c>
      <c r="S222" s="9" t="s">
        <v>1487</v>
      </c>
      <c r="T222" s="6" t="s">
        <v>1488</v>
      </c>
    </row>
    <row r="223" spans="1:20" s="1" customFormat="1" x14ac:dyDescent="0.2">
      <c r="A223" s="1">
        <v>23.1910076141357</v>
      </c>
      <c r="B223" s="1">
        <v>22.4463214874268</v>
      </c>
      <c r="C223" s="1">
        <v>22.377347946166999</v>
      </c>
      <c r="D223" s="1">
        <v>24.195354461669901</v>
      </c>
      <c r="E223" s="1">
        <v>23.921524047851602</v>
      </c>
      <c r="F223" s="1">
        <v>24.4225883483887</v>
      </c>
      <c r="G223" s="1">
        <f t="shared" si="6"/>
        <v>-1.5082632700602332</v>
      </c>
      <c r="H223" s="2">
        <f t="shared" si="7"/>
        <v>0.35153414445156184</v>
      </c>
      <c r="I223" s="1">
        <v>8</v>
      </c>
      <c r="J223" s="1">
        <v>8</v>
      </c>
      <c r="K223" s="1">
        <v>31.5</v>
      </c>
      <c r="L223" s="1">
        <v>40.545000000000002</v>
      </c>
      <c r="M223" s="1">
        <v>0</v>
      </c>
      <c r="N223" s="1">
        <v>33.046999999999997</v>
      </c>
      <c r="O223" s="1">
        <v>30</v>
      </c>
      <c r="P223" s="1">
        <v>7.1785942361106501E-3</v>
      </c>
      <c r="Q223" s="2">
        <v>1.1486486486486499E-2</v>
      </c>
      <c r="R223" s="1" t="s">
        <v>956</v>
      </c>
      <c r="S223" s="9" t="s">
        <v>957</v>
      </c>
      <c r="T223" s="6" t="s">
        <v>958</v>
      </c>
    </row>
    <row r="224" spans="1:20" s="1" customFormat="1" x14ac:dyDescent="0.2">
      <c r="A224" s="1">
        <v>25.921819686889599</v>
      </c>
      <c r="B224" s="1">
        <v>24.7422180175781</v>
      </c>
      <c r="C224" s="1">
        <v>24.9995517730713</v>
      </c>
      <c r="D224" s="1">
        <v>26.616807937622099</v>
      </c>
      <c r="E224" s="1">
        <v>26.592206954956101</v>
      </c>
      <c r="F224" s="1">
        <v>26.952825546264599</v>
      </c>
      <c r="G224" s="1">
        <f t="shared" si="6"/>
        <v>-1.4994169871012666</v>
      </c>
      <c r="H224" s="2">
        <f t="shared" si="7"/>
        <v>0.3536962952516301</v>
      </c>
      <c r="I224" s="1">
        <v>9</v>
      </c>
      <c r="J224" s="1">
        <v>9</v>
      </c>
      <c r="K224" s="1">
        <v>31.6</v>
      </c>
      <c r="L224" s="1">
        <v>41.795999999999999</v>
      </c>
      <c r="M224" s="1">
        <v>0</v>
      </c>
      <c r="N224" s="1">
        <v>35.107999999999997</v>
      </c>
      <c r="O224" s="1">
        <v>64</v>
      </c>
      <c r="P224" s="1">
        <v>1.6369690686746E-2</v>
      </c>
      <c r="Q224" s="2">
        <v>1.4880000000000001E-2</v>
      </c>
      <c r="R224" s="1" t="s">
        <v>1204</v>
      </c>
      <c r="S224" s="9" t="s">
        <v>1205</v>
      </c>
      <c r="T224" s="6" t="s">
        <v>1206</v>
      </c>
    </row>
    <row r="225" spans="1:20" s="1" customFormat="1" x14ac:dyDescent="0.2">
      <c r="A225" s="1">
        <v>23.003177642822301</v>
      </c>
      <c r="B225" s="1">
        <v>22.698122024536101</v>
      </c>
      <c r="C225" s="1">
        <v>22.9524440765381</v>
      </c>
      <c r="D225" s="1">
        <v>24.527370452880898</v>
      </c>
      <c r="E225" s="1">
        <v>24.427455902099599</v>
      </c>
      <c r="F225" s="1">
        <v>24.1788120269775</v>
      </c>
      <c r="G225" s="1">
        <f t="shared" si="6"/>
        <v>-1.493298212687165</v>
      </c>
      <c r="H225" s="2">
        <f t="shared" si="7"/>
        <v>0.35519958157635434</v>
      </c>
      <c r="I225" s="1">
        <v>16</v>
      </c>
      <c r="J225" s="1">
        <v>16</v>
      </c>
      <c r="K225" s="1">
        <v>22.3</v>
      </c>
      <c r="L225" s="1">
        <v>92.888000000000005</v>
      </c>
      <c r="M225" s="1">
        <v>0</v>
      </c>
      <c r="N225" s="1">
        <v>52.622999999999998</v>
      </c>
      <c r="O225" s="1">
        <v>41</v>
      </c>
      <c r="P225" s="1">
        <v>4.3953031216909303E-4</v>
      </c>
      <c r="Q225" s="2">
        <v>4.8108108108108104E-3</v>
      </c>
      <c r="R225" s="1" t="s">
        <v>204</v>
      </c>
      <c r="S225" s="9" t="s">
        <v>205</v>
      </c>
      <c r="T225" s="6" t="s">
        <v>206</v>
      </c>
    </row>
    <row r="226" spans="1:20" s="1" customFormat="1" x14ac:dyDescent="0.2">
      <c r="A226" s="1">
        <v>26.4423713684082</v>
      </c>
      <c r="B226" s="1">
        <v>26.350685119628899</v>
      </c>
      <c r="C226" s="1">
        <v>25.039381027221701</v>
      </c>
      <c r="D226" s="1">
        <v>27.960523605346701</v>
      </c>
      <c r="E226" s="1">
        <v>26.738021850585898</v>
      </c>
      <c r="F226" s="1">
        <v>27.582979202270501</v>
      </c>
      <c r="G226" s="1">
        <f t="shared" si="6"/>
        <v>-1.4830290476481025</v>
      </c>
      <c r="H226" s="2">
        <f t="shared" si="7"/>
        <v>0.35773692715225508</v>
      </c>
      <c r="I226" s="1">
        <v>12</v>
      </c>
      <c r="J226" s="1">
        <v>12</v>
      </c>
      <c r="K226" s="1">
        <v>45.9</v>
      </c>
      <c r="L226" s="1">
        <v>32.575000000000003</v>
      </c>
      <c r="M226" s="1">
        <v>0</v>
      </c>
      <c r="N226" s="1">
        <v>63.042000000000002</v>
      </c>
      <c r="O226" s="1">
        <v>112</v>
      </c>
      <c r="P226" s="1">
        <v>6.2730077916896596E-2</v>
      </c>
      <c r="Q226" s="2">
        <v>3.9119005328596801E-2</v>
      </c>
      <c r="R226" s="1" t="s">
        <v>1686</v>
      </c>
      <c r="S226" s="9" t="s">
        <v>1687</v>
      </c>
      <c r="T226" s="6" t="s">
        <v>1688</v>
      </c>
    </row>
    <row r="227" spans="1:20" s="1" customFormat="1" x14ac:dyDescent="0.2">
      <c r="A227" s="1">
        <v>22.6133327484131</v>
      </c>
      <c r="B227" s="1">
        <v>22.961021423339801</v>
      </c>
      <c r="C227" s="1">
        <v>22.137147903442401</v>
      </c>
      <c r="D227" s="1">
        <v>23.938943862915</v>
      </c>
      <c r="E227" s="1">
        <v>24.777860641479499</v>
      </c>
      <c r="F227" s="1">
        <v>23.404056549072301</v>
      </c>
      <c r="G227" s="1">
        <f t="shared" si="6"/>
        <v>-1.4697863260904995</v>
      </c>
      <c r="H227" s="2">
        <f t="shared" si="7"/>
        <v>0.36103576701429579</v>
      </c>
      <c r="I227" s="1">
        <v>8</v>
      </c>
      <c r="J227" s="1">
        <v>8</v>
      </c>
      <c r="K227" s="1">
        <v>15.4</v>
      </c>
      <c r="L227" s="1">
        <v>80.698999999999998</v>
      </c>
      <c r="M227" s="1">
        <v>0</v>
      </c>
      <c r="N227" s="1">
        <v>19.837</v>
      </c>
      <c r="O227" s="1">
        <v>24</v>
      </c>
      <c r="P227" s="1">
        <v>3.4311018328935898E-2</v>
      </c>
      <c r="Q227" s="2">
        <v>2.3071868583162201E-2</v>
      </c>
      <c r="R227" s="1" t="s">
        <v>1468</v>
      </c>
      <c r="S227" s="9" t="s">
        <v>1469</v>
      </c>
      <c r="T227" s="6" t="s">
        <v>1470</v>
      </c>
    </row>
    <row r="228" spans="1:20" s="1" customFormat="1" x14ac:dyDescent="0.2">
      <c r="A228" s="1">
        <v>22.861322402954102</v>
      </c>
      <c r="B228" s="1">
        <v>23.5521545410156</v>
      </c>
      <c r="C228" s="1">
        <v>23.784666061401399</v>
      </c>
      <c r="D228" s="1">
        <v>24.7777614593506</v>
      </c>
      <c r="E228" s="1">
        <v>24.930576324462901</v>
      </c>
      <c r="F228" s="1">
        <v>24.87717628479</v>
      </c>
      <c r="G228" s="1">
        <f t="shared" si="6"/>
        <v>-1.4624570210774692</v>
      </c>
      <c r="H228" s="2">
        <f t="shared" si="7"/>
        <v>0.36287459930907356</v>
      </c>
      <c r="I228" s="1">
        <v>26</v>
      </c>
      <c r="J228" s="1">
        <v>26</v>
      </c>
      <c r="K228" s="1">
        <v>12.6</v>
      </c>
      <c r="L228" s="1">
        <v>274.37</v>
      </c>
      <c r="M228" s="1">
        <v>0</v>
      </c>
      <c r="N228" s="1">
        <v>72.53</v>
      </c>
      <c r="O228" s="1">
        <v>68</v>
      </c>
      <c r="P228" s="1">
        <v>6.4852859687887301E-3</v>
      </c>
      <c r="Q228" s="2">
        <v>1.0982578397212501E-2</v>
      </c>
      <c r="R228" s="1" t="s">
        <v>788</v>
      </c>
      <c r="S228" s="9" t="s">
        <v>789</v>
      </c>
      <c r="T228" s="6" t="s">
        <v>790</v>
      </c>
    </row>
    <row r="229" spans="1:20" s="1" customFormat="1" x14ac:dyDescent="0.2">
      <c r="A229" s="1">
        <v>24.8264350891113</v>
      </c>
      <c r="B229" s="1">
        <v>26.132888793945298</v>
      </c>
      <c r="C229" s="1">
        <v>26.4611701965332</v>
      </c>
      <c r="D229" s="1">
        <v>27.2255458831787</v>
      </c>
      <c r="E229" s="1">
        <v>27.545688629150401</v>
      </c>
      <c r="F229" s="1">
        <v>27.01051902771</v>
      </c>
      <c r="G229" s="1">
        <f t="shared" si="6"/>
        <v>-1.4537531534831025</v>
      </c>
      <c r="H229" s="2">
        <f t="shared" si="7"/>
        <v>0.36507046122913672</v>
      </c>
      <c r="I229" s="1">
        <v>15</v>
      </c>
      <c r="J229" s="1">
        <v>15</v>
      </c>
      <c r="K229" s="1">
        <v>21.5</v>
      </c>
      <c r="L229" s="1">
        <v>77.736999999999995</v>
      </c>
      <c r="M229" s="1">
        <v>0</v>
      </c>
      <c r="N229" s="1">
        <v>54.546999999999997</v>
      </c>
      <c r="O229" s="1">
        <v>120</v>
      </c>
      <c r="P229" s="1">
        <v>4.9816013868702602E-2</v>
      </c>
      <c r="Q229" s="2">
        <v>3.1013084112149501E-2</v>
      </c>
      <c r="R229" s="1" t="s">
        <v>1602</v>
      </c>
      <c r="S229" s="9" t="s">
        <v>1603</v>
      </c>
      <c r="T229" s="6" t="s">
        <v>1604</v>
      </c>
    </row>
    <row r="230" spans="1:20" s="1" customFormat="1" x14ac:dyDescent="0.2">
      <c r="A230" s="1">
        <v>21.35546875</v>
      </c>
      <c r="B230" s="1">
        <v>22.0820636749268</v>
      </c>
      <c r="C230" s="1">
        <v>22.7467346191406</v>
      </c>
      <c r="D230" s="1">
        <v>23.391262054443398</v>
      </c>
      <c r="E230" s="1">
        <v>23.94753074646</v>
      </c>
      <c r="F230" s="1">
        <v>23.205247879028299</v>
      </c>
      <c r="G230" s="1">
        <f t="shared" si="6"/>
        <v>-1.4532578786214359</v>
      </c>
      <c r="H230" s="2">
        <f t="shared" si="7"/>
        <v>0.36519581083978753</v>
      </c>
      <c r="I230" s="1">
        <v>22</v>
      </c>
      <c r="J230" s="1">
        <v>22</v>
      </c>
      <c r="K230" s="1">
        <v>49</v>
      </c>
      <c r="L230" s="1">
        <v>70.414000000000001</v>
      </c>
      <c r="M230" s="1">
        <v>0</v>
      </c>
      <c r="N230" s="1">
        <v>75.501999999999995</v>
      </c>
      <c r="O230" s="1">
        <v>49</v>
      </c>
      <c r="P230" s="1">
        <v>3.4093677076856101E-2</v>
      </c>
      <c r="Q230" s="2">
        <v>2.26090534979424E-2</v>
      </c>
      <c r="R230" s="1" t="s">
        <v>1450</v>
      </c>
      <c r="S230" s="9" t="s">
        <v>1451</v>
      </c>
      <c r="T230" s="6" t="s">
        <v>1452</v>
      </c>
    </row>
    <row r="231" spans="1:20" s="1" customFormat="1" x14ac:dyDescent="0.2">
      <c r="A231" s="1">
        <v>25.2705268859863</v>
      </c>
      <c r="B231" s="1">
        <v>23.7107238769531</v>
      </c>
      <c r="C231" s="1">
        <v>24.478155136108398</v>
      </c>
      <c r="D231" s="1">
        <v>26.1239204406738</v>
      </c>
      <c r="E231" s="1">
        <v>25.633560180664102</v>
      </c>
      <c r="F231" s="1">
        <v>26.028379440307599</v>
      </c>
      <c r="G231" s="1">
        <f t="shared" si="6"/>
        <v>-1.4421513875325722</v>
      </c>
      <c r="H231" s="2">
        <f t="shared" si="7"/>
        <v>0.36801809596332491</v>
      </c>
      <c r="I231" s="1">
        <v>15</v>
      </c>
      <c r="J231" s="1">
        <v>15</v>
      </c>
      <c r="K231" s="1">
        <v>45.1</v>
      </c>
      <c r="L231" s="1">
        <v>34.362000000000002</v>
      </c>
      <c r="M231" s="1">
        <v>0</v>
      </c>
      <c r="N231" s="1">
        <v>47.637999999999998</v>
      </c>
      <c r="O231" s="1">
        <v>98</v>
      </c>
      <c r="P231" s="1">
        <v>3.8464264771157101E-2</v>
      </c>
      <c r="Q231" s="2">
        <v>2.5219123505976101E-2</v>
      </c>
      <c r="R231" s="1" t="s">
        <v>1501</v>
      </c>
      <c r="S231" s="9" t="s">
        <v>1502</v>
      </c>
      <c r="T231" s="6" t="s">
        <v>1503</v>
      </c>
    </row>
    <row r="232" spans="1:20" s="1" customFormat="1" x14ac:dyDescent="0.2">
      <c r="A232" s="1">
        <v>27.384098052978501</v>
      </c>
      <c r="B232" s="1">
        <v>27.0391521453857</v>
      </c>
      <c r="C232" s="1">
        <v>26.779314041137699</v>
      </c>
      <c r="D232" s="1">
        <v>28.4081935882568</v>
      </c>
      <c r="E232" s="1">
        <v>28.3025608062744</v>
      </c>
      <c r="F232" s="1">
        <v>28.752992630004901</v>
      </c>
      <c r="G232" s="1">
        <f t="shared" si="6"/>
        <v>-1.4203942616780694</v>
      </c>
      <c r="H232" s="2">
        <f t="shared" si="7"/>
        <v>0.37361019749952651</v>
      </c>
      <c r="I232" s="1">
        <v>16</v>
      </c>
      <c r="J232" s="1">
        <v>16</v>
      </c>
      <c r="K232" s="1">
        <v>65.3</v>
      </c>
      <c r="L232" s="1">
        <v>34.14</v>
      </c>
      <c r="M232" s="1">
        <v>0</v>
      </c>
      <c r="N232" s="1">
        <v>46.225000000000001</v>
      </c>
      <c r="O232" s="1">
        <v>95</v>
      </c>
      <c r="P232" s="1">
        <v>3.0519764151650201E-3</v>
      </c>
      <c r="Q232" s="2">
        <v>1.02242990654206E-2</v>
      </c>
      <c r="R232" s="1" t="s">
        <v>620</v>
      </c>
      <c r="S232" s="9" t="s">
        <v>621</v>
      </c>
      <c r="T232" s="6" t="s">
        <v>622</v>
      </c>
    </row>
    <row r="233" spans="1:20" s="1" customFormat="1" x14ac:dyDescent="0.2">
      <c r="A233" s="1">
        <v>22.981878280639599</v>
      </c>
      <c r="B233" s="1">
        <v>22.319564819335898</v>
      </c>
      <c r="C233" s="1">
        <v>24.190162658691399</v>
      </c>
      <c r="D233" s="1">
        <v>24.463386535644499</v>
      </c>
      <c r="E233" s="1">
        <v>24.251258850097699</v>
      </c>
      <c r="F233" s="1">
        <v>25.024705886840799</v>
      </c>
      <c r="G233" s="1">
        <f t="shared" si="6"/>
        <v>-1.4159151713053646</v>
      </c>
      <c r="H233" s="2">
        <f t="shared" si="7"/>
        <v>0.37477193592010732</v>
      </c>
      <c r="I233" s="1">
        <v>8</v>
      </c>
      <c r="J233" s="1">
        <v>8</v>
      </c>
      <c r="K233" s="1">
        <v>39</v>
      </c>
      <c r="L233" s="1">
        <v>30.84</v>
      </c>
      <c r="M233" s="1">
        <v>0</v>
      </c>
      <c r="N233" s="1">
        <v>34.817999999999998</v>
      </c>
      <c r="O233" s="1">
        <v>45</v>
      </c>
      <c r="P233" s="1">
        <v>7.5761647233606205E-2</v>
      </c>
      <c r="Q233" s="2">
        <v>4.5064406779660997E-2</v>
      </c>
      <c r="R233" s="1" t="s">
        <v>1767</v>
      </c>
      <c r="S233" s="9" t="s">
        <v>1768</v>
      </c>
      <c r="T233" s="6" t="s">
        <v>1769</v>
      </c>
    </row>
    <row r="234" spans="1:20" s="1" customFormat="1" x14ac:dyDescent="0.2">
      <c r="A234" s="1">
        <v>22.0022678375244</v>
      </c>
      <c r="B234" s="1">
        <v>21.997072219848601</v>
      </c>
      <c r="C234" s="1">
        <v>21.779645919799801</v>
      </c>
      <c r="D234" s="1">
        <v>22.7053337097168</v>
      </c>
      <c r="E234" s="1">
        <v>24.125339508056602</v>
      </c>
      <c r="F234" s="1">
        <v>23.0743083953857</v>
      </c>
      <c r="G234" s="1">
        <f t="shared" si="6"/>
        <v>-1.3753318786620952</v>
      </c>
      <c r="H234" s="2">
        <f t="shared" si="7"/>
        <v>0.38546402371551425</v>
      </c>
      <c r="I234" s="1">
        <v>11</v>
      </c>
      <c r="J234" s="1">
        <v>11</v>
      </c>
      <c r="K234" s="1">
        <v>24</v>
      </c>
      <c r="L234" s="1">
        <v>65.075999999999993</v>
      </c>
      <c r="M234" s="1">
        <v>0</v>
      </c>
      <c r="N234" s="1">
        <v>29.605</v>
      </c>
      <c r="O234" s="1">
        <v>29</v>
      </c>
      <c r="P234" s="1">
        <v>3.3340852759617803E-2</v>
      </c>
      <c r="Q234" s="2">
        <v>2.2190871369294599E-2</v>
      </c>
      <c r="R234" s="1" t="s">
        <v>1444</v>
      </c>
      <c r="S234" s="9" t="s">
        <v>1445</v>
      </c>
      <c r="T234" s="6" t="s">
        <v>1446</v>
      </c>
    </row>
    <row r="235" spans="1:20" s="1" customFormat="1" x14ac:dyDescent="0.2">
      <c r="A235" s="1">
        <v>25.835908889770501</v>
      </c>
      <c r="B235" s="1">
        <v>26.540821075439499</v>
      </c>
      <c r="C235" s="1">
        <v>27.069276809692401</v>
      </c>
      <c r="D235" s="1">
        <v>27.726438522338899</v>
      </c>
      <c r="E235" s="1">
        <v>28.146665573120099</v>
      </c>
      <c r="F235" s="1">
        <v>27.599176406860401</v>
      </c>
      <c r="G235" s="1">
        <f t="shared" si="6"/>
        <v>-1.3420912424723319</v>
      </c>
      <c r="H235" s="2">
        <f t="shared" si="7"/>
        <v>0.39444847295571223</v>
      </c>
      <c r="I235" s="1">
        <v>23</v>
      </c>
      <c r="J235" s="1">
        <v>23</v>
      </c>
      <c r="K235" s="1">
        <v>25.3</v>
      </c>
      <c r="L235" s="1">
        <v>116.61</v>
      </c>
      <c r="M235" s="1">
        <v>0</v>
      </c>
      <c r="N235" s="1">
        <v>102.09</v>
      </c>
      <c r="O235" s="1">
        <v>133</v>
      </c>
      <c r="P235" s="1">
        <v>2.70527636993548E-2</v>
      </c>
      <c r="Q235" s="2">
        <v>1.8905908096280101E-2</v>
      </c>
      <c r="R235" s="1" t="s">
        <v>1375</v>
      </c>
      <c r="S235" s="9" t="s">
        <v>1376</v>
      </c>
      <c r="T235" s="6" t="s">
        <v>1377</v>
      </c>
    </row>
    <row r="236" spans="1:20" s="1" customFormat="1" x14ac:dyDescent="0.2">
      <c r="A236" s="1">
        <v>31.570728302001999</v>
      </c>
      <c r="B236" s="1">
        <v>30.8250217437744</v>
      </c>
      <c r="C236" s="1">
        <v>30.484813690185501</v>
      </c>
      <c r="D236" s="1">
        <v>32.664543151855497</v>
      </c>
      <c r="E236" s="1">
        <v>31.7196350097656</v>
      </c>
      <c r="F236" s="1">
        <v>32.506446838378899</v>
      </c>
      <c r="G236" s="1">
        <f t="shared" si="6"/>
        <v>-1.3366870880126989</v>
      </c>
      <c r="H236" s="2">
        <f t="shared" si="7"/>
        <v>0.39592879822867921</v>
      </c>
      <c r="I236" s="1">
        <v>28</v>
      </c>
      <c r="J236" s="1">
        <v>27</v>
      </c>
      <c r="K236" s="1">
        <v>84.2</v>
      </c>
      <c r="L236" s="1">
        <v>36.052999999999997</v>
      </c>
      <c r="M236" s="1">
        <v>0</v>
      </c>
      <c r="N236" s="1">
        <v>195.18</v>
      </c>
      <c r="O236" s="1">
        <v>573</v>
      </c>
      <c r="P236" s="1">
        <v>3.68941913423819E-2</v>
      </c>
      <c r="Q236" s="2">
        <v>2.3855130784708301E-2</v>
      </c>
      <c r="R236" s="1" t="s">
        <v>1483</v>
      </c>
      <c r="S236" s="9" t="s">
        <v>1484</v>
      </c>
      <c r="T236" s="6" t="s">
        <v>1485</v>
      </c>
    </row>
    <row r="237" spans="1:20" s="1" customFormat="1" x14ac:dyDescent="0.2">
      <c r="A237" s="1">
        <v>25.182264328002901</v>
      </c>
      <c r="B237" s="1">
        <v>23.680780410766602</v>
      </c>
      <c r="C237" s="1">
        <v>23.6005954742432</v>
      </c>
      <c r="D237" s="1">
        <v>25.0724697113037</v>
      </c>
      <c r="E237" s="1">
        <v>25.867029190063501</v>
      </c>
      <c r="F237" s="1">
        <v>25.484560012817401</v>
      </c>
      <c r="G237" s="1">
        <f t="shared" si="6"/>
        <v>-1.3201395670573</v>
      </c>
      <c r="H237" s="2">
        <f t="shared" si="7"/>
        <v>0.40049619271383952</v>
      </c>
      <c r="I237" s="1">
        <v>31</v>
      </c>
      <c r="J237" s="1">
        <v>30</v>
      </c>
      <c r="K237" s="1">
        <v>53</v>
      </c>
      <c r="L237" s="1">
        <v>87.798000000000002</v>
      </c>
      <c r="M237" s="1">
        <v>0</v>
      </c>
      <c r="N237" s="1">
        <v>79.844999999999999</v>
      </c>
      <c r="O237" s="1">
        <v>83</v>
      </c>
      <c r="P237" s="1">
        <v>7.9040744891298503E-2</v>
      </c>
      <c r="Q237" s="2">
        <v>4.7429530201342301E-2</v>
      </c>
      <c r="R237" s="1" t="s">
        <v>1782</v>
      </c>
      <c r="S237" s="9" t="s">
        <v>1783</v>
      </c>
      <c r="T237" s="6" t="s">
        <v>1784</v>
      </c>
    </row>
    <row r="238" spans="1:20" s="1" customFormat="1" x14ac:dyDescent="0.2">
      <c r="A238" s="1">
        <v>24.245395660400401</v>
      </c>
      <c r="B238" s="1">
        <v>23.2037868499756</v>
      </c>
      <c r="C238" s="1">
        <v>23.057235717773398</v>
      </c>
      <c r="D238" s="1">
        <v>24.530826568603501</v>
      </c>
      <c r="E238" s="1">
        <v>24.809066772460898</v>
      </c>
      <c r="F238" s="1">
        <v>25.099126815795898</v>
      </c>
      <c r="G238" s="1">
        <f t="shared" si="6"/>
        <v>-1.3108673095702983</v>
      </c>
      <c r="H238" s="2">
        <f t="shared" si="7"/>
        <v>0.40307848678130076</v>
      </c>
      <c r="I238" s="1">
        <v>14</v>
      </c>
      <c r="J238" s="1">
        <v>14</v>
      </c>
      <c r="K238" s="1">
        <v>36.200000000000003</v>
      </c>
      <c r="L238" s="1">
        <v>58.777000000000001</v>
      </c>
      <c r="M238" s="1">
        <v>0</v>
      </c>
      <c r="N238" s="1">
        <v>46.152000000000001</v>
      </c>
      <c r="O238" s="1">
        <v>53</v>
      </c>
      <c r="P238" s="1">
        <v>3.2603524650965797E-2</v>
      </c>
      <c r="Q238" s="2">
        <v>2.1648535564853601E-2</v>
      </c>
      <c r="R238" s="1" t="s">
        <v>1432</v>
      </c>
      <c r="S238" s="9" t="s">
        <v>1433</v>
      </c>
      <c r="T238" s="6" t="s">
        <v>1434</v>
      </c>
    </row>
    <row r="239" spans="1:20" s="1" customFormat="1" x14ac:dyDescent="0.2">
      <c r="A239" s="1">
        <v>24.882316589355501</v>
      </c>
      <c r="B239" s="1">
        <v>24.946592330932599</v>
      </c>
      <c r="C239" s="1">
        <v>25.175085067748999</v>
      </c>
      <c r="D239" s="1">
        <v>25.894163131713899</v>
      </c>
      <c r="E239" s="1">
        <v>26.6664142608643</v>
      </c>
      <c r="F239" s="1">
        <v>26.367647171020501</v>
      </c>
      <c r="G239" s="1">
        <f t="shared" si="6"/>
        <v>-1.3080768585205291</v>
      </c>
      <c r="H239" s="2">
        <f t="shared" si="7"/>
        <v>0.40385887294633876</v>
      </c>
      <c r="I239" s="1">
        <v>23</v>
      </c>
      <c r="J239" s="1">
        <v>23</v>
      </c>
      <c r="K239" s="1">
        <v>29.5</v>
      </c>
      <c r="L239" s="1">
        <v>103.13</v>
      </c>
      <c r="M239" s="1">
        <v>0</v>
      </c>
      <c r="N239" s="1">
        <v>107.52</v>
      </c>
      <c r="O239" s="1">
        <v>95</v>
      </c>
      <c r="P239" s="1">
        <v>5.6502294755651702E-3</v>
      </c>
      <c r="Q239" s="2">
        <v>1.12985074626866E-2</v>
      </c>
      <c r="R239" s="1" t="s">
        <v>902</v>
      </c>
      <c r="S239" s="9" t="s">
        <v>903</v>
      </c>
      <c r="T239" s="6" t="s">
        <v>904</v>
      </c>
    </row>
    <row r="240" spans="1:20" s="1" customFormat="1" x14ac:dyDescent="0.2">
      <c r="A240" s="1">
        <v>23.417253494262699</v>
      </c>
      <c r="B240" s="1">
        <v>23.093938827514599</v>
      </c>
      <c r="C240" s="1">
        <v>23.3550128936768</v>
      </c>
      <c r="D240" s="1">
        <v>24.851861953735401</v>
      </c>
      <c r="E240" s="1">
        <v>24.049928665161101</v>
      </c>
      <c r="F240" s="1">
        <v>24.845558166503899</v>
      </c>
      <c r="G240" s="1">
        <f t="shared" si="6"/>
        <v>-1.2937145233154297</v>
      </c>
      <c r="H240" s="2">
        <f t="shared" si="7"/>
        <v>0.40789945275074663</v>
      </c>
      <c r="I240" s="1">
        <v>5</v>
      </c>
      <c r="J240" s="1">
        <v>5</v>
      </c>
      <c r="K240" s="1">
        <v>56.7</v>
      </c>
      <c r="L240" s="1">
        <v>14.478</v>
      </c>
      <c r="M240" s="1">
        <v>0</v>
      </c>
      <c r="N240" s="1">
        <v>21.047000000000001</v>
      </c>
      <c r="O240" s="1">
        <v>30</v>
      </c>
      <c r="P240" s="1">
        <v>1.0386892429638099E-2</v>
      </c>
      <c r="Q240" s="2">
        <v>1.25529411764706E-2</v>
      </c>
      <c r="R240" s="1" t="s">
        <v>1102</v>
      </c>
      <c r="S240" s="9" t="s">
        <v>1103</v>
      </c>
      <c r="T240" s="6" t="s">
        <v>1104</v>
      </c>
    </row>
    <row r="241" spans="1:20" s="1" customFormat="1" x14ac:dyDescent="0.2">
      <c r="A241" s="1">
        <v>23.200048446655298</v>
      </c>
      <c r="B241" s="1">
        <v>24.060686111450199</v>
      </c>
      <c r="C241" s="1">
        <v>24.0419311523438</v>
      </c>
      <c r="D241" s="1">
        <v>24.824201583862301</v>
      </c>
      <c r="E241" s="1">
        <v>25.483362197876001</v>
      </c>
      <c r="F241" s="1">
        <v>24.8660373687744</v>
      </c>
      <c r="G241" s="1">
        <f t="shared" si="6"/>
        <v>-1.2903118133544638</v>
      </c>
      <c r="H241" s="2">
        <f t="shared" si="7"/>
        <v>0.40886265120216014</v>
      </c>
      <c r="I241" s="1">
        <v>16</v>
      </c>
      <c r="J241" s="1">
        <v>16</v>
      </c>
      <c r="K241" s="1">
        <v>30.8</v>
      </c>
      <c r="L241" s="1">
        <v>88.052999999999997</v>
      </c>
      <c r="M241" s="1">
        <v>0</v>
      </c>
      <c r="N241" s="1">
        <v>47.692999999999998</v>
      </c>
      <c r="O241" s="1">
        <v>48</v>
      </c>
      <c r="P241" s="1">
        <v>2.20478765445217E-2</v>
      </c>
      <c r="Q241" s="2">
        <v>1.6294930875576E-2</v>
      </c>
      <c r="R241" s="1" t="s">
        <v>1300</v>
      </c>
      <c r="S241" s="9" t="s">
        <v>1301</v>
      </c>
      <c r="T241" s="6" t="s">
        <v>1302</v>
      </c>
    </row>
    <row r="242" spans="1:20" s="1" customFormat="1" x14ac:dyDescent="0.2">
      <c r="A242" s="1">
        <v>27.2936000823975</v>
      </c>
      <c r="B242" s="1">
        <v>26.3394985198975</v>
      </c>
      <c r="C242" s="1">
        <v>26.407934188842798</v>
      </c>
      <c r="D242" s="1">
        <v>27.353380203247099</v>
      </c>
      <c r="E242" s="1">
        <v>28.5232028961182</v>
      </c>
      <c r="F242" s="1">
        <v>27.9710369110107</v>
      </c>
      <c r="G242" s="1">
        <f t="shared" si="6"/>
        <v>-1.2688624064127367</v>
      </c>
      <c r="H242" s="2">
        <f t="shared" si="7"/>
        <v>0.41498686928733031</v>
      </c>
      <c r="I242" s="1">
        <v>80</v>
      </c>
      <c r="J242" s="1">
        <v>80</v>
      </c>
      <c r="K242" s="1">
        <v>44.9</v>
      </c>
      <c r="L242" s="1">
        <v>273.42</v>
      </c>
      <c r="M242" s="1">
        <v>0</v>
      </c>
      <c r="N242" s="1">
        <v>261.37</v>
      </c>
      <c r="O242" s="1">
        <v>293</v>
      </c>
      <c r="P242" s="1">
        <v>4.9902291468380697E-2</v>
      </c>
      <c r="Q242" s="2">
        <v>3.0955223880596999E-2</v>
      </c>
      <c r="R242" s="1" t="s">
        <v>1599</v>
      </c>
      <c r="S242" s="9" t="s">
        <v>1600</v>
      </c>
      <c r="T242" s="6" t="s">
        <v>1601</v>
      </c>
    </row>
    <row r="243" spans="1:20" s="1" customFormat="1" x14ac:dyDescent="0.2">
      <c r="A243" s="1">
        <v>23.008298873901399</v>
      </c>
      <c r="B243" s="1">
        <v>22.294628143310501</v>
      </c>
      <c r="C243" s="1">
        <v>21.642271041870099</v>
      </c>
      <c r="D243" s="1">
        <v>24.085454940795898</v>
      </c>
      <c r="E243" s="1">
        <v>22.8271808624268</v>
      </c>
      <c r="F243" s="1">
        <v>23.803806304931602</v>
      </c>
      <c r="G243" s="1">
        <f t="shared" si="6"/>
        <v>-1.2570813496907647</v>
      </c>
      <c r="H243" s="2">
        <f t="shared" si="7"/>
        <v>0.41838952881698532</v>
      </c>
      <c r="I243" s="1">
        <v>6</v>
      </c>
      <c r="J243" s="1">
        <v>5</v>
      </c>
      <c r="K243" s="1">
        <v>18.8</v>
      </c>
      <c r="L243" s="1">
        <v>46.436999999999998</v>
      </c>
      <c r="M243" s="1">
        <v>0</v>
      </c>
      <c r="N243" s="1">
        <v>17.78</v>
      </c>
      <c r="O243" s="1">
        <v>17</v>
      </c>
      <c r="P243" s="1">
        <v>8.3724415166510704E-2</v>
      </c>
      <c r="Q243" s="2">
        <v>4.9566942148760298E-2</v>
      </c>
      <c r="R243" s="1" t="s">
        <v>1806</v>
      </c>
      <c r="S243" s="9" t="s">
        <v>1807</v>
      </c>
      <c r="T243" s="6" t="s">
        <v>1808</v>
      </c>
    </row>
    <row r="244" spans="1:20" s="1" customFormat="1" x14ac:dyDescent="0.2">
      <c r="A244" s="1">
        <v>25.098686218261701</v>
      </c>
      <c r="B244" s="1">
        <v>25.731147766113299</v>
      </c>
      <c r="C244" s="1">
        <v>25.1823406219482</v>
      </c>
      <c r="D244" s="1">
        <v>27.109287261962901</v>
      </c>
      <c r="E244" s="1">
        <v>25.9351711273193</v>
      </c>
      <c r="F244" s="1">
        <v>26.723903656005898</v>
      </c>
      <c r="G244" s="1">
        <f t="shared" si="6"/>
        <v>-1.2520624796549669</v>
      </c>
      <c r="H244" s="2">
        <f t="shared" si="7"/>
        <v>0.41984756348939462</v>
      </c>
      <c r="I244" s="1">
        <v>12</v>
      </c>
      <c r="J244" s="1">
        <v>12</v>
      </c>
      <c r="K244" s="1">
        <v>63.2</v>
      </c>
      <c r="L244" s="1">
        <v>19.794</v>
      </c>
      <c r="M244" s="1">
        <v>0</v>
      </c>
      <c r="N244" s="1">
        <v>69.191000000000003</v>
      </c>
      <c r="O244" s="1">
        <v>80</v>
      </c>
      <c r="P244" s="1">
        <v>3.47629252789209E-2</v>
      </c>
      <c r="Q244" s="2">
        <v>2.3118367346938801E-2</v>
      </c>
      <c r="R244" s="1" t="s">
        <v>1471</v>
      </c>
      <c r="S244" s="9" t="s">
        <v>1472</v>
      </c>
      <c r="T244" s="6" t="s">
        <v>1473</v>
      </c>
    </row>
    <row r="245" spans="1:20" s="1" customFormat="1" x14ac:dyDescent="0.2">
      <c r="A245" s="1">
        <v>25.373151779174801</v>
      </c>
      <c r="B245" s="1">
        <v>24.294248580932599</v>
      </c>
      <c r="C245" s="1">
        <v>24.1971549987793</v>
      </c>
      <c r="D245" s="1">
        <v>25.873966217041001</v>
      </c>
      <c r="E245" s="1">
        <v>25.753635406494102</v>
      </c>
      <c r="F245" s="1">
        <v>25.988021850585898</v>
      </c>
      <c r="G245" s="1">
        <f t="shared" si="6"/>
        <v>-1.2503560384114287</v>
      </c>
      <c r="H245" s="2">
        <f t="shared" si="7"/>
        <v>0.42034445926859071</v>
      </c>
      <c r="I245" s="1">
        <v>13</v>
      </c>
      <c r="J245" s="1">
        <v>13</v>
      </c>
      <c r="K245" s="1">
        <v>44.1</v>
      </c>
      <c r="L245" s="1">
        <v>36.112000000000002</v>
      </c>
      <c r="M245" s="1">
        <v>0</v>
      </c>
      <c r="N245" s="1">
        <v>39.652000000000001</v>
      </c>
      <c r="O245" s="1">
        <v>45</v>
      </c>
      <c r="P245" s="1">
        <v>3.0917229858349899E-2</v>
      </c>
      <c r="Q245" s="2">
        <v>2.10801687763713E-2</v>
      </c>
      <c r="R245" s="1" t="s">
        <v>1414</v>
      </c>
      <c r="S245" s="9" t="s">
        <v>1415</v>
      </c>
      <c r="T245" s="6" t="s">
        <v>1416</v>
      </c>
    </row>
    <row r="246" spans="1:20" s="1" customFormat="1" x14ac:dyDescent="0.2">
      <c r="A246" s="1">
        <v>23.766077041626001</v>
      </c>
      <c r="B246" s="1">
        <v>23.6878452301025</v>
      </c>
      <c r="C246" s="1">
        <v>24.9023761749268</v>
      </c>
      <c r="D246" s="1">
        <v>25.508966445922901</v>
      </c>
      <c r="E246" s="1">
        <v>24.828712463378899</v>
      </c>
      <c r="F246" s="1">
        <v>25.744144439697301</v>
      </c>
      <c r="G246" s="1">
        <f t="shared" si="6"/>
        <v>-1.2418416341146035</v>
      </c>
      <c r="H246" s="2">
        <f t="shared" si="7"/>
        <v>0.42283255583759372</v>
      </c>
      <c r="I246" s="1">
        <v>15</v>
      </c>
      <c r="J246" s="1">
        <v>15</v>
      </c>
      <c r="K246" s="1">
        <v>61.4</v>
      </c>
      <c r="L246" s="1">
        <v>31.120999999999999</v>
      </c>
      <c r="M246" s="1">
        <v>0</v>
      </c>
      <c r="N246" s="1">
        <v>46.543999999999997</v>
      </c>
      <c r="O246" s="1">
        <v>38</v>
      </c>
      <c r="P246" s="1">
        <v>6.04899450647206E-2</v>
      </c>
      <c r="Q246" s="2">
        <v>3.77142857142857E-2</v>
      </c>
      <c r="R246" s="1" t="s">
        <v>1677</v>
      </c>
      <c r="S246" s="9" t="s">
        <v>1678</v>
      </c>
      <c r="T246" s="6" t="s">
        <v>1679</v>
      </c>
    </row>
    <row r="247" spans="1:20" s="1" customFormat="1" x14ac:dyDescent="0.2">
      <c r="A247" s="1">
        <v>27.707344055175799</v>
      </c>
      <c r="B247" s="1">
        <v>27.569860458373999</v>
      </c>
      <c r="C247" s="1">
        <v>27.098384857177699</v>
      </c>
      <c r="D247" s="1">
        <v>29.036115646362301</v>
      </c>
      <c r="E247" s="1">
        <v>28.469913482666001</v>
      </c>
      <c r="F247" s="1">
        <v>28.580286026001001</v>
      </c>
      <c r="G247" s="1">
        <f t="shared" si="6"/>
        <v>-1.2369085947672716</v>
      </c>
      <c r="H247" s="2">
        <f t="shared" si="7"/>
        <v>0.42428083128055577</v>
      </c>
      <c r="I247" s="1">
        <v>37</v>
      </c>
      <c r="J247" s="1">
        <v>19</v>
      </c>
      <c r="K247" s="1">
        <v>62.9</v>
      </c>
      <c r="L247" s="1">
        <v>70.051000000000002</v>
      </c>
      <c r="M247" s="1">
        <v>0</v>
      </c>
      <c r="N247" s="1">
        <v>146.63999999999999</v>
      </c>
      <c r="O247" s="1">
        <v>148</v>
      </c>
      <c r="P247" s="1">
        <v>8.1131243511037999E-3</v>
      </c>
      <c r="Q247" s="2">
        <v>1.1116719242902201E-2</v>
      </c>
      <c r="R247" s="1" t="s">
        <v>830</v>
      </c>
      <c r="S247" s="9" t="s">
        <v>831</v>
      </c>
      <c r="T247" s="6" t="s">
        <v>832</v>
      </c>
    </row>
    <row r="248" spans="1:20" s="1" customFormat="1" x14ac:dyDescent="0.2">
      <c r="A248" s="1">
        <v>24.172111511230501</v>
      </c>
      <c r="B248" s="1">
        <v>23.385612487793001</v>
      </c>
      <c r="C248" s="1">
        <v>23.441390991210898</v>
      </c>
      <c r="D248" s="1">
        <v>24.877317428588899</v>
      </c>
      <c r="E248" s="1">
        <v>24.683353424072301</v>
      </c>
      <c r="F248" s="1">
        <v>25.142034530639599</v>
      </c>
      <c r="G248" s="1">
        <f t="shared" si="6"/>
        <v>-1.2345301310221366</v>
      </c>
      <c r="H248" s="2">
        <f t="shared" si="7"/>
        <v>0.42498088835968062</v>
      </c>
      <c r="I248" s="1">
        <v>12</v>
      </c>
      <c r="J248" s="1">
        <v>12</v>
      </c>
      <c r="K248" s="1">
        <v>27.5</v>
      </c>
      <c r="L248" s="1">
        <v>53.801000000000002</v>
      </c>
      <c r="M248" s="1">
        <v>0</v>
      </c>
      <c r="N248" s="1">
        <v>32.331000000000003</v>
      </c>
      <c r="O248" s="1">
        <v>44</v>
      </c>
      <c r="P248" s="1">
        <v>1.2501685200153099E-2</v>
      </c>
      <c r="Q248" s="2">
        <v>1.24347826086957E-2</v>
      </c>
      <c r="R248" s="1" t="s">
        <v>1072</v>
      </c>
      <c r="S248" s="9" t="s">
        <v>1073</v>
      </c>
      <c r="T248" s="6" t="s">
        <v>1074</v>
      </c>
    </row>
    <row r="249" spans="1:20" s="1" customFormat="1" x14ac:dyDescent="0.2">
      <c r="A249" s="1">
        <v>25.298101425170898</v>
      </c>
      <c r="B249" s="1">
        <v>25.25537109375</v>
      </c>
      <c r="C249" s="1">
        <v>25.0666103363037</v>
      </c>
      <c r="D249" s="1">
        <v>26.7271537780762</v>
      </c>
      <c r="E249" s="1">
        <v>25.944606781005898</v>
      </c>
      <c r="F249" s="1">
        <v>26.649244308471701</v>
      </c>
      <c r="G249" s="1">
        <f t="shared" si="6"/>
        <v>-1.2336406707764027</v>
      </c>
      <c r="H249" s="2">
        <f t="shared" si="7"/>
        <v>0.42524298127836041</v>
      </c>
      <c r="I249" s="1">
        <v>9</v>
      </c>
      <c r="J249" s="1">
        <v>9</v>
      </c>
      <c r="K249" s="1">
        <v>32</v>
      </c>
      <c r="L249" s="1">
        <v>41.331000000000003</v>
      </c>
      <c r="M249" s="1">
        <v>0</v>
      </c>
      <c r="N249" s="1">
        <v>43.4</v>
      </c>
      <c r="O249" s="1">
        <v>57</v>
      </c>
      <c r="P249" s="1">
        <v>8.8663594938128195E-3</v>
      </c>
      <c r="Q249" s="2">
        <v>1.1224615384615401E-2</v>
      </c>
      <c r="R249" s="1" t="s">
        <v>875</v>
      </c>
      <c r="S249" s="9" t="s">
        <v>876</v>
      </c>
      <c r="T249" s="6" t="s">
        <v>877</v>
      </c>
    </row>
    <row r="250" spans="1:20" s="1" customFormat="1" x14ac:dyDescent="0.2">
      <c r="A250" s="1">
        <v>29.467718124389599</v>
      </c>
      <c r="B250" s="1">
        <v>28.938623428344702</v>
      </c>
      <c r="C250" s="1">
        <v>28.683580398559599</v>
      </c>
      <c r="D250" s="1">
        <v>30.2375164031982</v>
      </c>
      <c r="E250" s="1">
        <v>30.498289108276399</v>
      </c>
      <c r="F250" s="1">
        <v>30.0199584960938</v>
      </c>
      <c r="G250" s="1">
        <f t="shared" si="6"/>
        <v>-1.2219473520914939</v>
      </c>
      <c r="H250" s="2">
        <f t="shared" si="7"/>
        <v>0.4287036626069346</v>
      </c>
      <c r="I250" s="1">
        <v>26</v>
      </c>
      <c r="J250" s="1">
        <v>15</v>
      </c>
      <c r="K250" s="1">
        <v>75.099999999999994</v>
      </c>
      <c r="L250" s="1">
        <v>50.14</v>
      </c>
      <c r="M250" s="1">
        <v>0</v>
      </c>
      <c r="N250" s="1">
        <v>96.539000000000001</v>
      </c>
      <c r="O250" s="1">
        <v>213</v>
      </c>
      <c r="P250" s="1">
        <v>1.04975196843716E-2</v>
      </c>
      <c r="Q250" s="2">
        <v>1.24431486880466E-2</v>
      </c>
      <c r="R250" s="1" t="s">
        <v>1075</v>
      </c>
      <c r="S250" s="9" t="s">
        <v>1076</v>
      </c>
      <c r="T250" s="6" t="s">
        <v>1077</v>
      </c>
    </row>
    <row r="251" spans="1:20" s="1" customFormat="1" x14ac:dyDescent="0.2">
      <c r="A251" s="1">
        <v>29.799989700317401</v>
      </c>
      <c r="B251" s="1">
        <v>30.021680831909201</v>
      </c>
      <c r="C251" s="1">
        <v>29.679307937622099</v>
      </c>
      <c r="D251" s="1">
        <v>31.4117527008057</v>
      </c>
      <c r="E251" s="1">
        <v>30.575515747070298</v>
      </c>
      <c r="F251" s="1">
        <v>31.1359558105469</v>
      </c>
      <c r="G251" s="1">
        <f t="shared" si="6"/>
        <v>-1.2074152628580634</v>
      </c>
      <c r="H251" s="2">
        <f t="shared" si="7"/>
        <v>0.43304376368751185</v>
      </c>
      <c r="I251" s="1">
        <v>40</v>
      </c>
      <c r="J251" s="1">
        <v>27</v>
      </c>
      <c r="K251" s="1">
        <v>63.5</v>
      </c>
      <c r="L251" s="1">
        <v>70.897000000000006</v>
      </c>
      <c r="M251" s="1">
        <v>0</v>
      </c>
      <c r="N251" s="1">
        <v>167.52</v>
      </c>
      <c r="O251" s="1">
        <v>364</v>
      </c>
      <c r="P251" s="1">
        <v>1.04579087132303E-2</v>
      </c>
      <c r="Q251" s="2">
        <v>1.25161290322581E-2</v>
      </c>
      <c r="R251" s="1" t="s">
        <v>1093</v>
      </c>
      <c r="S251" s="9" t="s">
        <v>1094</v>
      </c>
      <c r="T251" s="6" t="s">
        <v>1095</v>
      </c>
    </row>
    <row r="252" spans="1:20" s="1" customFormat="1" x14ac:dyDescent="0.2">
      <c r="A252" s="1">
        <v>27.241727828979499</v>
      </c>
      <c r="B252" s="1">
        <v>28.216646194458001</v>
      </c>
      <c r="C252" s="1">
        <v>28.5097141265869</v>
      </c>
      <c r="D252" s="1">
        <v>28.9585075378418</v>
      </c>
      <c r="E252" s="1">
        <v>29.7269096374512</v>
      </c>
      <c r="F252" s="1">
        <v>28.851385116577099</v>
      </c>
      <c r="G252" s="1">
        <f t="shared" si="6"/>
        <v>-1.1895713806152273</v>
      </c>
      <c r="H252" s="2">
        <f t="shared" si="7"/>
        <v>0.43843309816971132</v>
      </c>
      <c r="I252" s="1">
        <v>29</v>
      </c>
      <c r="J252" s="1">
        <v>29</v>
      </c>
      <c r="K252" s="1">
        <v>37.799999999999997</v>
      </c>
      <c r="L252" s="1">
        <v>88.414000000000001</v>
      </c>
      <c r="M252" s="1">
        <v>0</v>
      </c>
      <c r="N252" s="1">
        <v>106.17</v>
      </c>
      <c r="O252" s="1">
        <v>232</v>
      </c>
      <c r="P252" s="1">
        <v>6.5391903855104905E-2</v>
      </c>
      <c r="Q252" s="2">
        <v>4.0690140845070402E-2</v>
      </c>
      <c r="R252" s="1" t="s">
        <v>1695</v>
      </c>
      <c r="S252" s="9" t="s">
        <v>1696</v>
      </c>
      <c r="T252" s="6" t="s">
        <v>1697</v>
      </c>
    </row>
    <row r="253" spans="1:20" s="1" customFormat="1" x14ac:dyDescent="0.2">
      <c r="A253" s="1">
        <v>23.8502407073975</v>
      </c>
      <c r="B253" s="1">
        <v>23.380601882934599</v>
      </c>
      <c r="C253" s="1">
        <v>23.839420318603501</v>
      </c>
      <c r="D253" s="1">
        <v>24.591264724731399</v>
      </c>
      <c r="E253" s="1">
        <v>25.473455429077099</v>
      </c>
      <c r="F253" s="1">
        <v>24.557073593139599</v>
      </c>
      <c r="G253" s="1">
        <f t="shared" si="6"/>
        <v>-1.1838436126708309</v>
      </c>
      <c r="H253" s="2">
        <f t="shared" si="7"/>
        <v>0.44017721915795532</v>
      </c>
      <c r="I253" s="1">
        <v>14</v>
      </c>
      <c r="J253" s="1">
        <v>14</v>
      </c>
      <c r="K253" s="1">
        <v>52.6</v>
      </c>
      <c r="L253" s="1">
        <v>38.280999999999999</v>
      </c>
      <c r="M253" s="1">
        <v>0</v>
      </c>
      <c r="N253" s="1">
        <v>51.027000000000001</v>
      </c>
      <c r="O253" s="1">
        <v>53</v>
      </c>
      <c r="P253" s="1">
        <v>2.4724851483560201E-2</v>
      </c>
      <c r="Q253" s="2">
        <v>1.7624999999999998E-2</v>
      </c>
      <c r="R253" s="1" t="s">
        <v>1342</v>
      </c>
      <c r="S253" s="9" t="s">
        <v>1343</v>
      </c>
      <c r="T253" s="6" t="s">
        <v>1344</v>
      </c>
    </row>
    <row r="254" spans="1:20" s="1" customFormat="1" x14ac:dyDescent="0.2">
      <c r="A254" s="1">
        <v>25.776731491088899</v>
      </c>
      <c r="B254" s="1">
        <v>25.009922027587901</v>
      </c>
      <c r="C254" s="1">
        <v>25.1942653656006</v>
      </c>
      <c r="D254" s="1">
        <v>26.716464996337901</v>
      </c>
      <c r="E254" s="1">
        <v>26.2744960784912</v>
      </c>
      <c r="F254" s="1">
        <v>26.461826324462901</v>
      </c>
      <c r="G254" s="1">
        <f t="shared" si="6"/>
        <v>-1.1572895050048686</v>
      </c>
      <c r="H254" s="2">
        <f t="shared" si="7"/>
        <v>0.4483540997752356</v>
      </c>
      <c r="I254" s="1">
        <v>30</v>
      </c>
      <c r="J254" s="1">
        <v>30</v>
      </c>
      <c r="K254" s="1">
        <v>58.5</v>
      </c>
      <c r="L254" s="1">
        <v>59.143000000000001</v>
      </c>
      <c r="M254" s="1">
        <v>0</v>
      </c>
      <c r="N254" s="1">
        <v>86.02</v>
      </c>
      <c r="O254" s="1">
        <v>126</v>
      </c>
      <c r="P254" s="1">
        <v>1.18730246997279E-2</v>
      </c>
      <c r="Q254" s="2">
        <v>1.24210526315789E-2</v>
      </c>
      <c r="R254" s="1" t="s">
        <v>1069</v>
      </c>
      <c r="S254" s="9" t="s">
        <v>1070</v>
      </c>
      <c r="T254" s="6" t="s">
        <v>1071</v>
      </c>
    </row>
    <row r="255" spans="1:20" s="1" customFormat="1" x14ac:dyDescent="0.2">
      <c r="A255" s="1">
        <v>22.845960617065401</v>
      </c>
      <c r="B255" s="1">
        <v>23.346244812011701</v>
      </c>
      <c r="C255" s="1">
        <v>24.329097747802699</v>
      </c>
      <c r="D255" s="1">
        <v>24.236444473266602</v>
      </c>
      <c r="E255" s="1">
        <v>25.095228195190401</v>
      </c>
      <c r="F255" s="1">
        <v>24.642513275146499</v>
      </c>
      <c r="G255" s="1">
        <f t="shared" si="6"/>
        <v>-1.1509609222412358</v>
      </c>
      <c r="H255" s="2">
        <f t="shared" si="7"/>
        <v>0.45032518755424472</v>
      </c>
      <c r="I255" s="1">
        <v>8</v>
      </c>
      <c r="J255" s="1">
        <v>8</v>
      </c>
      <c r="K255" s="1">
        <v>33.4</v>
      </c>
      <c r="L255" s="1">
        <v>32.540999999999997</v>
      </c>
      <c r="M255" s="1">
        <v>0</v>
      </c>
      <c r="N255" s="1">
        <v>17.492999999999999</v>
      </c>
      <c r="O255" s="1">
        <v>27</v>
      </c>
      <c r="P255" s="1">
        <v>8.3306969662069394E-2</v>
      </c>
      <c r="Q255" s="2">
        <v>4.9578772802653402E-2</v>
      </c>
      <c r="R255" s="1" t="s">
        <v>1809</v>
      </c>
      <c r="S255" s="9" t="s">
        <v>1810</v>
      </c>
      <c r="T255" s="6" t="s">
        <v>1811</v>
      </c>
    </row>
    <row r="256" spans="1:20" s="1" customFormat="1" x14ac:dyDescent="0.2">
      <c r="A256" s="1">
        <v>23.156997680664102</v>
      </c>
      <c r="B256" s="1">
        <v>23.360916137695298</v>
      </c>
      <c r="C256" s="1">
        <v>23.353263854980501</v>
      </c>
      <c r="D256" s="1">
        <v>24.13938331604</v>
      </c>
      <c r="E256" s="1">
        <v>24.666765213012699</v>
      </c>
      <c r="F256" s="1">
        <v>24.4879360198975</v>
      </c>
      <c r="G256" s="1">
        <f t="shared" si="6"/>
        <v>-1.1409689585367637</v>
      </c>
      <c r="H256" s="2">
        <f t="shared" si="7"/>
        <v>0.4534549210349606</v>
      </c>
      <c r="I256" s="1">
        <v>28</v>
      </c>
      <c r="J256" s="1">
        <v>28</v>
      </c>
      <c r="K256" s="1">
        <v>29.7</v>
      </c>
      <c r="L256" s="1">
        <v>117.97</v>
      </c>
      <c r="M256" s="1">
        <v>0</v>
      </c>
      <c r="N256" s="1">
        <v>57.167000000000002</v>
      </c>
      <c r="O256" s="1">
        <v>53</v>
      </c>
      <c r="P256" s="1">
        <v>2.4883965829059699E-3</v>
      </c>
      <c r="Q256" s="2">
        <v>8.3999999999999995E-3</v>
      </c>
      <c r="R256" s="1" t="s">
        <v>521</v>
      </c>
      <c r="S256" s="9" t="s">
        <v>522</v>
      </c>
      <c r="T256" s="6" t="s">
        <v>523</v>
      </c>
    </row>
    <row r="257" spans="1:20" s="1" customFormat="1" x14ac:dyDescent="0.2">
      <c r="A257" s="1">
        <v>23.6770210266113</v>
      </c>
      <c r="B257" s="1">
        <v>24.255947113037099</v>
      </c>
      <c r="C257" s="1">
        <v>24.254938125610401</v>
      </c>
      <c r="D257" s="1">
        <v>25.302534103393601</v>
      </c>
      <c r="E257" s="1">
        <v>24.944494247436499</v>
      </c>
      <c r="F257" s="1">
        <v>25.342079162597699</v>
      </c>
      <c r="G257" s="1">
        <f t="shared" si="6"/>
        <v>-1.1337337493896662</v>
      </c>
      <c r="H257" s="2">
        <f t="shared" si="7"/>
        <v>0.45573473879602872</v>
      </c>
      <c r="I257" s="1">
        <v>15</v>
      </c>
      <c r="J257" s="1">
        <v>15</v>
      </c>
      <c r="K257" s="1">
        <v>61.7</v>
      </c>
      <c r="L257" s="1">
        <v>34.856000000000002</v>
      </c>
      <c r="M257" s="1">
        <v>0</v>
      </c>
      <c r="N257" s="1">
        <v>54.944000000000003</v>
      </c>
      <c r="O257" s="1">
        <v>47</v>
      </c>
      <c r="P257" s="1">
        <v>7.9466588108268298E-3</v>
      </c>
      <c r="Q257" s="2">
        <v>1.08626198083067E-2</v>
      </c>
      <c r="R257" s="1" t="s">
        <v>749</v>
      </c>
      <c r="S257" s="9" t="s">
        <v>750</v>
      </c>
      <c r="T257" s="6" t="s">
        <v>751</v>
      </c>
    </row>
    <row r="258" spans="1:20" s="1" customFormat="1" x14ac:dyDescent="0.2">
      <c r="A258" s="1">
        <v>23.126806259155298</v>
      </c>
      <c r="B258" s="1">
        <v>21.5868740081787</v>
      </c>
      <c r="C258" s="1">
        <v>22.024824142456101</v>
      </c>
      <c r="D258" s="1">
        <v>23.220960617065401</v>
      </c>
      <c r="E258" s="1">
        <v>23.5034885406494</v>
      </c>
      <c r="F258" s="1">
        <v>23.4104118347168</v>
      </c>
      <c r="G258" s="1">
        <f t="shared" ref="G258:G302" si="8">AVERAGE(A258:C258)-AVERAGE(D258:F258)</f>
        <v>-1.1321188608805031</v>
      </c>
      <c r="H258" s="2">
        <f t="shared" ref="H258:H302" si="9">POWER(2,G258)</f>
        <v>0.45624515355910672</v>
      </c>
      <c r="I258" s="1">
        <v>7</v>
      </c>
      <c r="J258" s="1">
        <v>7</v>
      </c>
      <c r="K258" s="1">
        <v>14.6</v>
      </c>
      <c r="L258" s="1">
        <v>69.917000000000002</v>
      </c>
      <c r="M258" s="1">
        <v>0</v>
      </c>
      <c r="N258" s="1">
        <v>19.010999999999999</v>
      </c>
      <c r="O258" s="1">
        <v>21</v>
      </c>
      <c r="P258" s="1">
        <v>7.1858364455346102E-2</v>
      </c>
      <c r="Q258" s="2">
        <v>4.4110344827586197E-2</v>
      </c>
      <c r="R258" s="1" t="s">
        <v>1734</v>
      </c>
      <c r="S258" s="9" t="s">
        <v>1735</v>
      </c>
      <c r="T258" s="6" t="s">
        <v>1736</v>
      </c>
    </row>
    <row r="259" spans="1:20" s="1" customFormat="1" x14ac:dyDescent="0.2">
      <c r="A259" s="1">
        <v>24.772132873535199</v>
      </c>
      <c r="B259" s="1">
        <v>24.011287689208999</v>
      </c>
      <c r="C259" s="1">
        <v>24.065790176391602</v>
      </c>
      <c r="D259" s="1">
        <v>25.6537895202637</v>
      </c>
      <c r="E259" s="1">
        <v>25.210222244262699</v>
      </c>
      <c r="F259" s="1">
        <v>25.3631916046143</v>
      </c>
      <c r="G259" s="1">
        <f t="shared" si="8"/>
        <v>-1.1259975433349645</v>
      </c>
      <c r="H259" s="2">
        <f t="shared" si="9"/>
        <v>0.45818510254855249</v>
      </c>
      <c r="I259" s="1">
        <v>14</v>
      </c>
      <c r="J259" s="1">
        <v>14</v>
      </c>
      <c r="K259" s="1">
        <v>53.5</v>
      </c>
      <c r="L259" s="1">
        <v>38.713999999999999</v>
      </c>
      <c r="M259" s="1">
        <v>0</v>
      </c>
      <c r="N259" s="1">
        <v>63.619</v>
      </c>
      <c r="O259" s="1">
        <v>56</v>
      </c>
      <c r="P259" s="1">
        <v>1.5364780480069701E-2</v>
      </c>
      <c r="Q259" s="2">
        <v>1.4275510204081601E-2</v>
      </c>
      <c r="R259" s="1" t="s">
        <v>1174</v>
      </c>
      <c r="S259" s="9" t="s">
        <v>1175</v>
      </c>
      <c r="T259" s="6" t="s">
        <v>1176</v>
      </c>
    </row>
    <row r="260" spans="1:20" s="1" customFormat="1" x14ac:dyDescent="0.2">
      <c r="A260" s="1">
        <v>24.270206451416001</v>
      </c>
      <c r="B260" s="1">
        <v>25.265027999877901</v>
      </c>
      <c r="C260" s="1">
        <v>25.557510375976602</v>
      </c>
      <c r="D260" s="1">
        <v>25.706514358520501</v>
      </c>
      <c r="E260" s="1">
        <v>26.563459396362301</v>
      </c>
      <c r="F260" s="1">
        <v>26.1769695281982</v>
      </c>
      <c r="G260" s="1">
        <f t="shared" si="8"/>
        <v>-1.11806615193683</v>
      </c>
      <c r="H260" s="2">
        <f t="shared" si="9"/>
        <v>0.46071096762189245</v>
      </c>
      <c r="I260" s="1">
        <v>27</v>
      </c>
      <c r="J260" s="1">
        <v>27</v>
      </c>
      <c r="K260" s="1">
        <v>43.9</v>
      </c>
      <c r="L260" s="1">
        <v>83.381</v>
      </c>
      <c r="M260" s="1">
        <v>0</v>
      </c>
      <c r="N260" s="1">
        <v>87.143000000000001</v>
      </c>
      <c r="O260" s="1">
        <v>104</v>
      </c>
      <c r="P260" s="1">
        <v>7.2645409420601506E-2</v>
      </c>
      <c r="Q260" s="2">
        <v>4.4329896907216497E-2</v>
      </c>
      <c r="R260" s="1" t="s">
        <v>1740</v>
      </c>
      <c r="S260" s="9" t="s">
        <v>1741</v>
      </c>
      <c r="T260" s="6" t="s">
        <v>1742</v>
      </c>
    </row>
    <row r="261" spans="1:20" s="1" customFormat="1" x14ac:dyDescent="0.2">
      <c r="A261" s="1">
        <v>22.760646820068398</v>
      </c>
      <c r="B261" s="1">
        <v>22.471694946289102</v>
      </c>
      <c r="C261" s="1">
        <v>22.2731838226318</v>
      </c>
      <c r="D261" s="1">
        <v>23.8580417633057</v>
      </c>
      <c r="E261" s="1">
        <v>22.872861862182599</v>
      </c>
      <c r="F261" s="1">
        <v>24.1194953918457</v>
      </c>
      <c r="G261" s="1">
        <f t="shared" si="8"/>
        <v>-1.1149578094482351</v>
      </c>
      <c r="H261" s="2">
        <f t="shared" si="9"/>
        <v>0.46170465737923627</v>
      </c>
      <c r="I261" s="1">
        <v>8</v>
      </c>
      <c r="J261" s="1">
        <v>8</v>
      </c>
      <c r="K261" s="1">
        <v>37.6</v>
      </c>
      <c r="L261" s="1">
        <v>34.595999999999997</v>
      </c>
      <c r="M261" s="1">
        <v>0</v>
      </c>
      <c r="N261" s="1">
        <v>25.917999999999999</v>
      </c>
      <c r="O261" s="1">
        <v>24</v>
      </c>
      <c r="P261" s="1">
        <v>5.12443094941974E-2</v>
      </c>
      <c r="Q261" s="2">
        <v>3.1620817843866202E-2</v>
      </c>
      <c r="R261" s="1" t="s">
        <v>1623</v>
      </c>
      <c r="S261" s="9" t="s">
        <v>1624</v>
      </c>
      <c r="T261" s="6" t="s">
        <v>1625</v>
      </c>
    </row>
    <row r="262" spans="1:20" s="1" customFormat="1" x14ac:dyDescent="0.2">
      <c r="A262" s="1">
        <v>24.270919799804702</v>
      </c>
      <c r="B262" s="1">
        <v>23.673252105712901</v>
      </c>
      <c r="C262" s="1">
        <v>23.384954452514599</v>
      </c>
      <c r="D262" s="1">
        <v>24.9012260437012</v>
      </c>
      <c r="E262" s="1">
        <v>24.781517028808601</v>
      </c>
      <c r="F262" s="1">
        <v>24.985071182251001</v>
      </c>
      <c r="G262" s="1">
        <f t="shared" si="8"/>
        <v>-1.1128959655762003</v>
      </c>
      <c r="H262" s="2">
        <f t="shared" si="9"/>
        <v>0.4623649795332278</v>
      </c>
      <c r="I262" s="1">
        <v>7</v>
      </c>
      <c r="J262" s="1">
        <v>7</v>
      </c>
      <c r="K262" s="1">
        <v>70.5</v>
      </c>
      <c r="L262" s="1">
        <v>14.515000000000001</v>
      </c>
      <c r="M262" s="1">
        <v>0</v>
      </c>
      <c r="N262" s="1">
        <v>39.591999999999999</v>
      </c>
      <c r="O262" s="1">
        <v>45</v>
      </c>
      <c r="P262" s="1">
        <v>1.4141787517199999E-2</v>
      </c>
      <c r="Q262" s="2">
        <v>1.3759162303664901E-2</v>
      </c>
      <c r="R262" s="1" t="s">
        <v>1126</v>
      </c>
      <c r="S262" s="9" t="s">
        <v>1127</v>
      </c>
      <c r="T262" s="6" t="s">
        <v>1128</v>
      </c>
    </row>
    <row r="263" spans="1:20" s="1" customFormat="1" x14ac:dyDescent="0.2">
      <c r="A263" s="1">
        <v>29.7044277191162</v>
      </c>
      <c r="B263" s="1">
        <v>28.761957168579102</v>
      </c>
      <c r="C263" s="1">
        <v>28.977710723876999</v>
      </c>
      <c r="D263" s="1">
        <v>30.152793884277301</v>
      </c>
      <c r="E263" s="1">
        <v>30.384325027465799</v>
      </c>
      <c r="F263" s="1">
        <v>30.2292881011963</v>
      </c>
      <c r="G263" s="1">
        <f t="shared" si="8"/>
        <v>-1.1074371337890341</v>
      </c>
      <c r="H263" s="2">
        <f t="shared" si="9"/>
        <v>0.46411777806309196</v>
      </c>
      <c r="I263" s="1">
        <v>62</v>
      </c>
      <c r="J263" s="1">
        <v>61</v>
      </c>
      <c r="K263" s="1">
        <v>67</v>
      </c>
      <c r="L263" s="1">
        <v>95.337000000000003</v>
      </c>
      <c r="M263" s="1">
        <v>0</v>
      </c>
      <c r="N263" s="1">
        <v>259.67</v>
      </c>
      <c r="O263" s="1">
        <v>523</v>
      </c>
      <c r="P263" s="1">
        <v>1.9464906661198499E-2</v>
      </c>
      <c r="Q263" s="2">
        <v>1.53985680190931E-2</v>
      </c>
      <c r="R263" s="1" t="s">
        <v>1237</v>
      </c>
      <c r="S263" s="9" t="s">
        <v>1238</v>
      </c>
      <c r="T263" s="6" t="s">
        <v>1239</v>
      </c>
    </row>
    <row r="264" spans="1:20" s="1" customFormat="1" x14ac:dyDescent="0.2">
      <c r="A264" s="1">
        <v>22.819463729858398</v>
      </c>
      <c r="B264" s="1">
        <v>22.1465950012207</v>
      </c>
      <c r="C264" s="1">
        <v>22.4124546051025</v>
      </c>
      <c r="D264" s="1">
        <v>23.640087127685501</v>
      </c>
      <c r="E264" s="1">
        <v>23.449851989746101</v>
      </c>
      <c r="F264" s="1">
        <v>23.600934982299801</v>
      </c>
      <c r="G264" s="1">
        <f t="shared" si="8"/>
        <v>-1.1041202545166016</v>
      </c>
      <c r="H264" s="2">
        <f t="shared" si="9"/>
        <v>0.4651860520804329</v>
      </c>
      <c r="I264" s="1">
        <v>7</v>
      </c>
      <c r="J264" s="1">
        <v>7</v>
      </c>
      <c r="K264" s="1">
        <v>24.9</v>
      </c>
      <c r="L264" s="1">
        <v>38.045000000000002</v>
      </c>
      <c r="M264" s="1">
        <v>0</v>
      </c>
      <c r="N264" s="1">
        <v>14.734</v>
      </c>
      <c r="O264" s="1">
        <v>22</v>
      </c>
      <c r="P264" s="1">
        <v>5.6530788969637799E-3</v>
      </c>
      <c r="Q264" s="2">
        <v>1.1256505576208199E-2</v>
      </c>
      <c r="R264" s="1" t="s">
        <v>881</v>
      </c>
      <c r="S264" s="9" t="s">
        <v>882</v>
      </c>
      <c r="T264" s="6" t="s">
        <v>883</v>
      </c>
    </row>
    <row r="265" spans="1:20" s="1" customFormat="1" x14ac:dyDescent="0.2">
      <c r="A265" s="1">
        <v>24.9047660827637</v>
      </c>
      <c r="B265" s="1">
        <v>25.882900238037099</v>
      </c>
      <c r="C265" s="1">
        <v>26.323472976684599</v>
      </c>
      <c r="D265" s="1">
        <v>26.941677093505898</v>
      </c>
      <c r="E265" s="1">
        <v>26.600879669189499</v>
      </c>
      <c r="F265" s="1">
        <v>26.8704433441162</v>
      </c>
      <c r="G265" s="1">
        <f t="shared" si="8"/>
        <v>-1.1006202697753977</v>
      </c>
      <c r="H265" s="2">
        <f t="shared" si="9"/>
        <v>0.46631596559536576</v>
      </c>
      <c r="I265" s="1">
        <v>13</v>
      </c>
      <c r="J265" s="1">
        <v>13</v>
      </c>
      <c r="K265" s="1">
        <v>22.9</v>
      </c>
      <c r="L265" s="1">
        <v>91.867999999999995</v>
      </c>
      <c r="M265" s="1">
        <v>0</v>
      </c>
      <c r="N265" s="1">
        <v>73.536000000000001</v>
      </c>
      <c r="O265" s="1">
        <v>96</v>
      </c>
      <c r="P265" s="1">
        <v>6.3412696386471498E-2</v>
      </c>
      <c r="Q265" s="2">
        <v>3.9865486725663701E-2</v>
      </c>
      <c r="R265" s="1" t="s">
        <v>1692</v>
      </c>
      <c r="S265" s="9" t="s">
        <v>1693</v>
      </c>
      <c r="T265" s="6" t="s">
        <v>1694</v>
      </c>
    </row>
    <row r="266" spans="1:20" s="1" customFormat="1" x14ac:dyDescent="0.2">
      <c r="A266" s="1">
        <v>26.231582641601602</v>
      </c>
      <c r="B266" s="1">
        <v>25.342588424682599</v>
      </c>
      <c r="C266" s="1">
        <v>25.3078937530518</v>
      </c>
      <c r="D266" s="1">
        <v>26.744066238403299</v>
      </c>
      <c r="E266" s="1">
        <v>26.701208114623999</v>
      </c>
      <c r="F266" s="1">
        <v>26.719732284545898</v>
      </c>
      <c r="G266" s="1">
        <f t="shared" si="8"/>
        <v>-1.0943139394124017</v>
      </c>
      <c r="H266" s="2">
        <f t="shared" si="9"/>
        <v>0.46835879456021667</v>
      </c>
      <c r="I266" s="1">
        <v>21</v>
      </c>
      <c r="J266" s="1">
        <v>21</v>
      </c>
      <c r="K266" s="1">
        <v>60.5</v>
      </c>
      <c r="L266" s="1">
        <v>55.52</v>
      </c>
      <c r="M266" s="1">
        <v>0</v>
      </c>
      <c r="N266" s="1">
        <v>98.835999999999999</v>
      </c>
      <c r="O266" s="1">
        <v>134</v>
      </c>
      <c r="P266" s="1">
        <v>2.2413720111718299E-2</v>
      </c>
      <c r="Q266" s="2">
        <v>1.6466819221968E-2</v>
      </c>
      <c r="R266" s="1" t="s">
        <v>1318</v>
      </c>
      <c r="S266" s="9" t="s">
        <v>1319</v>
      </c>
      <c r="T266" s="6" t="s">
        <v>1320</v>
      </c>
    </row>
    <row r="267" spans="1:20" s="1" customFormat="1" x14ac:dyDescent="0.2">
      <c r="A267" s="1">
        <v>26.595481872558601</v>
      </c>
      <c r="B267" s="1">
        <v>27.8370151519775</v>
      </c>
      <c r="C267" s="1">
        <v>27.481082916259801</v>
      </c>
      <c r="D267" s="1">
        <v>28.291538238525401</v>
      </c>
      <c r="E267" s="1">
        <v>28.696538925170898</v>
      </c>
      <c r="F267" s="1">
        <v>28.2061557769775</v>
      </c>
      <c r="G267" s="1">
        <f t="shared" si="8"/>
        <v>-1.0935509999593016</v>
      </c>
      <c r="H267" s="2">
        <f t="shared" si="9"/>
        <v>0.46860654193040802</v>
      </c>
      <c r="I267" s="1">
        <v>21</v>
      </c>
      <c r="J267" s="1">
        <v>21</v>
      </c>
      <c r="K267" s="1">
        <v>45.5</v>
      </c>
      <c r="L267" s="1">
        <v>57.825000000000003</v>
      </c>
      <c r="M267" s="1">
        <v>0</v>
      </c>
      <c r="N267" s="1">
        <v>90.733999999999995</v>
      </c>
      <c r="O267" s="1">
        <v>134</v>
      </c>
      <c r="P267" s="1">
        <v>5.1829692951482501E-2</v>
      </c>
      <c r="Q267" s="2">
        <v>3.1387453874538701E-2</v>
      </c>
      <c r="R267" s="1" t="s">
        <v>1605</v>
      </c>
      <c r="S267" s="9" t="s">
        <v>1606</v>
      </c>
      <c r="T267" s="6" t="s">
        <v>1607</v>
      </c>
    </row>
    <row r="268" spans="1:20" s="1" customFormat="1" x14ac:dyDescent="0.2">
      <c r="A268" s="1">
        <v>23.5401420593262</v>
      </c>
      <c r="B268" s="1">
        <v>23.019100189208999</v>
      </c>
      <c r="C268" s="1">
        <v>22.750745773315401</v>
      </c>
      <c r="D268" s="1">
        <v>23.8347988128662</v>
      </c>
      <c r="E268" s="1">
        <v>24.362388610839801</v>
      </c>
      <c r="F268" s="1">
        <v>24.370460510253899</v>
      </c>
      <c r="G268" s="1">
        <f t="shared" si="8"/>
        <v>-1.085886637369768</v>
      </c>
      <c r="H268" s="2">
        <f t="shared" si="9"/>
        <v>0.4711026533253817</v>
      </c>
      <c r="I268" s="1">
        <v>10</v>
      </c>
      <c r="J268" s="1">
        <v>10</v>
      </c>
      <c r="K268" s="1">
        <v>15.7</v>
      </c>
      <c r="L268" s="1">
        <v>102.49</v>
      </c>
      <c r="M268" s="1">
        <v>0</v>
      </c>
      <c r="N268" s="1">
        <v>35.305</v>
      </c>
      <c r="O268" s="1">
        <v>38</v>
      </c>
      <c r="P268" s="1">
        <v>2.04364459330941E-2</v>
      </c>
      <c r="Q268" s="2">
        <v>1.5801886792452799E-2</v>
      </c>
      <c r="R268" s="1" t="s">
        <v>1273</v>
      </c>
      <c r="S268" s="9" t="s">
        <v>1274</v>
      </c>
      <c r="T268" s="6" t="s">
        <v>1275</v>
      </c>
    </row>
    <row r="269" spans="1:20" s="1" customFormat="1" x14ac:dyDescent="0.2">
      <c r="A269" s="1">
        <v>21.999483108520501</v>
      </c>
      <c r="B269" s="1">
        <v>22.6372585296631</v>
      </c>
      <c r="C269" s="1">
        <v>23.176836013793899</v>
      </c>
      <c r="D269" s="1">
        <v>23.6251106262207</v>
      </c>
      <c r="E269" s="1">
        <v>23.4808673858643</v>
      </c>
      <c r="F269" s="1">
        <v>23.950025558471701</v>
      </c>
      <c r="G269" s="1">
        <f t="shared" si="8"/>
        <v>-1.0808086395264027</v>
      </c>
      <c r="H269" s="2">
        <f t="shared" si="9"/>
        <v>0.47276376206201925</v>
      </c>
      <c r="I269" s="1">
        <v>14</v>
      </c>
      <c r="J269" s="1">
        <v>14</v>
      </c>
      <c r="K269" s="1">
        <v>31.8</v>
      </c>
      <c r="L269" s="1">
        <v>67.941999999999993</v>
      </c>
      <c r="M269" s="1">
        <v>0</v>
      </c>
      <c r="N269" s="1">
        <v>34.832000000000001</v>
      </c>
      <c r="O269" s="1">
        <v>39</v>
      </c>
      <c r="P269" s="1">
        <v>4.2336062778619198E-2</v>
      </c>
      <c r="Q269" s="2">
        <v>2.6728682170542601E-2</v>
      </c>
      <c r="R269" s="1" t="s">
        <v>1519</v>
      </c>
      <c r="S269" s="9" t="s">
        <v>1520</v>
      </c>
      <c r="T269" s="6" t="s">
        <v>1521</v>
      </c>
    </row>
    <row r="270" spans="1:20" s="1" customFormat="1" x14ac:dyDescent="0.2">
      <c r="A270" s="1">
        <v>21.961410522460898</v>
      </c>
      <c r="B270" s="1">
        <v>22.4540004730225</v>
      </c>
      <c r="C270" s="1">
        <v>23.2494087219238</v>
      </c>
      <c r="D270" s="1">
        <v>23.126916885376001</v>
      </c>
      <c r="E270" s="1">
        <v>23.985288619995099</v>
      </c>
      <c r="F270" s="1">
        <v>23.765975952148398</v>
      </c>
      <c r="G270" s="1">
        <f t="shared" si="8"/>
        <v>-1.0711205800374337</v>
      </c>
      <c r="H270" s="2">
        <f t="shared" si="9"/>
        <v>0.47594917289106886</v>
      </c>
      <c r="I270" s="1">
        <v>13</v>
      </c>
      <c r="J270" s="1">
        <v>13</v>
      </c>
      <c r="K270" s="1">
        <v>16.100000000000001</v>
      </c>
      <c r="L270" s="1">
        <v>131.44999999999999</v>
      </c>
      <c r="M270" s="1">
        <v>0</v>
      </c>
      <c r="N270" s="1">
        <v>40.216999999999999</v>
      </c>
      <c r="O270" s="1">
        <v>39</v>
      </c>
      <c r="P270" s="1">
        <v>7.8193412036160703E-2</v>
      </c>
      <c r="Q270" s="2">
        <v>4.6781144781144798E-2</v>
      </c>
      <c r="R270" s="1" t="s">
        <v>1776</v>
      </c>
      <c r="S270" s="9" t="s">
        <v>1777</v>
      </c>
      <c r="T270" s="6" t="s">
        <v>1778</v>
      </c>
    </row>
    <row r="271" spans="1:20" s="1" customFormat="1" x14ac:dyDescent="0.2">
      <c r="A271" s="1">
        <v>24.147090911865199</v>
      </c>
      <c r="B271" s="1">
        <v>22.7322101593018</v>
      </c>
      <c r="C271" s="1">
        <v>22.9613037109375</v>
      </c>
      <c r="D271" s="1">
        <v>24.384361267089801</v>
      </c>
      <c r="E271" s="1">
        <v>24.168443679809599</v>
      </c>
      <c r="F271" s="1">
        <v>24.480991363525401</v>
      </c>
      <c r="G271" s="1">
        <f t="shared" si="8"/>
        <v>-1.0643971761067696</v>
      </c>
      <c r="H271" s="2">
        <f t="shared" si="9"/>
        <v>0.47817241934008131</v>
      </c>
      <c r="I271" s="1">
        <v>6</v>
      </c>
      <c r="J271" s="1">
        <v>6</v>
      </c>
      <c r="K271" s="1">
        <v>30.4</v>
      </c>
      <c r="L271" s="1">
        <v>25.097000000000001</v>
      </c>
      <c r="M271" s="1">
        <v>0</v>
      </c>
      <c r="N271" s="1">
        <v>18.952000000000002</v>
      </c>
      <c r="O271" s="1">
        <v>34</v>
      </c>
      <c r="P271" s="1">
        <v>7.6369316603405901E-2</v>
      </c>
      <c r="Q271" s="2">
        <v>4.5222972972973001E-2</v>
      </c>
      <c r="R271" s="1" t="s">
        <v>1770</v>
      </c>
      <c r="S271" s="9" t="s">
        <v>1771</v>
      </c>
      <c r="T271" s="6" t="s">
        <v>1772</v>
      </c>
    </row>
    <row r="272" spans="1:20" s="1" customFormat="1" x14ac:dyDescent="0.2">
      <c r="A272" s="1">
        <v>23.491794586181602</v>
      </c>
      <c r="B272" s="1">
        <v>24.405939102172901</v>
      </c>
      <c r="C272" s="1">
        <v>23.758472442626999</v>
      </c>
      <c r="D272" s="1">
        <v>25.354978561401399</v>
      </c>
      <c r="E272" s="1">
        <v>24.5137023925781</v>
      </c>
      <c r="F272" s="1">
        <v>24.9198894500732</v>
      </c>
      <c r="G272" s="1">
        <f t="shared" si="8"/>
        <v>-1.0441214243570656</v>
      </c>
      <c r="H272" s="2">
        <f t="shared" si="9"/>
        <v>0.48494013849035117</v>
      </c>
      <c r="I272" s="1">
        <v>13</v>
      </c>
      <c r="J272" s="1">
        <v>13</v>
      </c>
      <c r="K272" s="1">
        <v>43.9</v>
      </c>
      <c r="L272" s="1">
        <v>45.744999999999997</v>
      </c>
      <c r="M272" s="1">
        <v>0</v>
      </c>
      <c r="N272" s="1">
        <v>62.396999999999998</v>
      </c>
      <c r="O272" s="1">
        <v>71</v>
      </c>
      <c r="P272" s="1">
        <v>4.5624518370807901E-2</v>
      </c>
      <c r="Q272" s="2">
        <v>2.9437858508604201E-2</v>
      </c>
      <c r="R272" s="1" t="s">
        <v>1563</v>
      </c>
      <c r="S272" s="9" t="s">
        <v>1564</v>
      </c>
      <c r="T272" s="6" t="s">
        <v>1565</v>
      </c>
    </row>
    <row r="273" spans="1:20" s="1" customFormat="1" x14ac:dyDescent="0.2">
      <c r="A273" s="1">
        <v>25.113584518432599</v>
      </c>
      <c r="B273" s="1">
        <v>25.903089523315401</v>
      </c>
      <c r="C273" s="1">
        <v>26.106494903564499</v>
      </c>
      <c r="D273" s="1">
        <v>26.7695121765137</v>
      </c>
      <c r="E273" s="1">
        <v>26.672765731811499</v>
      </c>
      <c r="F273" s="1">
        <v>26.738409042358398</v>
      </c>
      <c r="G273" s="1">
        <f t="shared" si="8"/>
        <v>-1.0191726684570312</v>
      </c>
      <c r="H273" s="2">
        <f t="shared" si="9"/>
        <v>0.49339921709428991</v>
      </c>
      <c r="I273" s="1">
        <v>28</v>
      </c>
      <c r="J273" s="1">
        <v>28</v>
      </c>
      <c r="K273" s="1">
        <v>51.9</v>
      </c>
      <c r="L273" s="1">
        <v>100.45</v>
      </c>
      <c r="M273" s="1">
        <v>0</v>
      </c>
      <c r="N273" s="1">
        <v>118.09</v>
      </c>
      <c r="O273" s="1">
        <v>139</v>
      </c>
      <c r="P273" s="1">
        <v>2.8547127537688802E-2</v>
      </c>
      <c r="Q273" s="2">
        <v>1.9605150214592301E-2</v>
      </c>
      <c r="R273" s="1" t="s">
        <v>1396</v>
      </c>
      <c r="S273" s="9" t="s">
        <v>1397</v>
      </c>
      <c r="T273" s="6" t="s">
        <v>1398</v>
      </c>
    </row>
    <row r="274" spans="1:20" s="1" customFormat="1" x14ac:dyDescent="0.2">
      <c r="A274" s="1">
        <v>24.960004806518601</v>
      </c>
      <c r="B274" s="1">
        <v>25.6140022277832</v>
      </c>
      <c r="C274" s="1">
        <v>25.837690353393601</v>
      </c>
      <c r="D274" s="1">
        <v>26.593061447143601</v>
      </c>
      <c r="E274" s="1">
        <v>25.968666076660199</v>
      </c>
      <c r="F274" s="1">
        <v>26.840742111206101</v>
      </c>
      <c r="G274" s="1">
        <f t="shared" si="8"/>
        <v>-0.99692408243816644</v>
      </c>
      <c r="H274" s="2">
        <f t="shared" si="9"/>
        <v>0.50106716902466641</v>
      </c>
      <c r="I274" s="1">
        <v>9</v>
      </c>
      <c r="J274" s="1">
        <v>8</v>
      </c>
      <c r="K274" s="1">
        <v>52.3</v>
      </c>
      <c r="L274" s="1">
        <v>21.834</v>
      </c>
      <c r="M274" s="1">
        <v>0</v>
      </c>
      <c r="N274" s="1">
        <v>33.268999999999998</v>
      </c>
      <c r="O274" s="1">
        <v>53</v>
      </c>
      <c r="P274" s="1">
        <v>5.4274484086634198E-2</v>
      </c>
      <c r="Q274" s="2">
        <v>3.29174311926606E-2</v>
      </c>
      <c r="R274" s="1" t="s">
        <v>1626</v>
      </c>
      <c r="S274" s="9" t="s">
        <v>1627</v>
      </c>
      <c r="T274" s="6" t="s">
        <v>1628</v>
      </c>
    </row>
    <row r="275" spans="1:20" s="1" customFormat="1" x14ac:dyDescent="0.2">
      <c r="A275" s="1">
        <v>26.904146194458001</v>
      </c>
      <c r="B275" s="1">
        <v>25.944047927856399</v>
      </c>
      <c r="C275" s="1">
        <v>26.0185852050781</v>
      </c>
      <c r="D275" s="1">
        <v>27.306085586547901</v>
      </c>
      <c r="E275" s="1">
        <v>27.2064819335938</v>
      </c>
      <c r="F275" s="1">
        <v>27.322425842285199</v>
      </c>
      <c r="G275" s="1">
        <f t="shared" si="8"/>
        <v>-0.98940467834480472</v>
      </c>
      <c r="H275" s="2">
        <f t="shared" si="9"/>
        <v>0.50368557575115136</v>
      </c>
      <c r="I275" s="1">
        <v>28</v>
      </c>
      <c r="J275" s="1">
        <v>28</v>
      </c>
      <c r="K275" s="1">
        <v>45.9</v>
      </c>
      <c r="L275" s="1">
        <v>83.165000000000006</v>
      </c>
      <c r="M275" s="1">
        <v>0</v>
      </c>
      <c r="N275" s="1">
        <v>115.93</v>
      </c>
      <c r="O275" s="1">
        <v>177</v>
      </c>
      <c r="P275" s="1">
        <v>3.3322245089928003E-2</v>
      </c>
      <c r="Q275" s="2">
        <v>2.2045738045737999E-2</v>
      </c>
      <c r="R275" s="1" t="s">
        <v>1438</v>
      </c>
      <c r="S275" s="9" t="s">
        <v>1439</v>
      </c>
      <c r="T275" s="6" t="s">
        <v>1440</v>
      </c>
    </row>
    <row r="276" spans="1:20" s="1" customFormat="1" x14ac:dyDescent="0.2">
      <c r="A276" s="1">
        <v>21.9931030273438</v>
      </c>
      <c r="B276" s="1">
        <v>21.768058776855501</v>
      </c>
      <c r="C276" s="1">
        <v>22.611150741577099</v>
      </c>
      <c r="D276" s="1">
        <v>22.813194274902301</v>
      </c>
      <c r="E276" s="1">
        <v>23.198444366455099</v>
      </c>
      <c r="F276" s="1">
        <v>23.279943466186499</v>
      </c>
      <c r="G276" s="1">
        <f t="shared" si="8"/>
        <v>-0.97308985392250236</v>
      </c>
      <c r="H276" s="2">
        <f t="shared" si="9"/>
        <v>0.5094138700092119</v>
      </c>
      <c r="I276" s="1">
        <v>8</v>
      </c>
      <c r="J276" s="1">
        <v>8</v>
      </c>
      <c r="K276" s="1">
        <v>26.7</v>
      </c>
      <c r="L276" s="1">
        <v>50.435000000000002</v>
      </c>
      <c r="M276" s="1">
        <v>0</v>
      </c>
      <c r="N276" s="1">
        <v>23.029</v>
      </c>
      <c r="O276" s="1">
        <v>23</v>
      </c>
      <c r="P276" s="1">
        <v>2.84982457829033E-2</v>
      </c>
      <c r="Q276" s="2">
        <v>1.9647311827956999E-2</v>
      </c>
      <c r="R276" s="1" t="s">
        <v>1399</v>
      </c>
      <c r="S276" s="9" t="s">
        <v>1400</v>
      </c>
      <c r="T276" s="6" t="s">
        <v>1401</v>
      </c>
    </row>
    <row r="277" spans="1:20" s="1" customFormat="1" x14ac:dyDescent="0.2">
      <c r="A277" s="1">
        <v>31.818599700927699</v>
      </c>
      <c r="B277" s="1">
        <v>30.917766571044901</v>
      </c>
      <c r="C277" s="1">
        <v>30.8197021484375</v>
      </c>
      <c r="D277" s="1">
        <v>32.183700561523402</v>
      </c>
      <c r="E277" s="1">
        <v>31.915025711059599</v>
      </c>
      <c r="F277" s="1">
        <v>32.357151031494098</v>
      </c>
      <c r="G277" s="1">
        <f t="shared" si="8"/>
        <v>-0.96660296122233191</v>
      </c>
      <c r="H277" s="2">
        <f t="shared" si="9"/>
        <v>0.51170954118520384</v>
      </c>
      <c r="I277" s="1">
        <v>47</v>
      </c>
      <c r="J277" s="1">
        <v>46</v>
      </c>
      <c r="K277" s="1">
        <v>85.3</v>
      </c>
      <c r="L277" s="1">
        <v>57.936</v>
      </c>
      <c r="M277" s="1">
        <v>0</v>
      </c>
      <c r="N277" s="1">
        <v>259.83999999999997</v>
      </c>
      <c r="O277" s="1">
        <v>583</v>
      </c>
      <c r="P277" s="1">
        <v>4.7888175348751602E-2</v>
      </c>
      <c r="Q277" s="2">
        <v>3.0537878787878801E-2</v>
      </c>
      <c r="R277" s="1" t="s">
        <v>1578</v>
      </c>
      <c r="S277" s="9" t="s">
        <v>1579</v>
      </c>
      <c r="T277" s="6" t="s">
        <v>1580</v>
      </c>
    </row>
    <row r="278" spans="1:20" s="1" customFormat="1" x14ac:dyDescent="0.2">
      <c r="A278" s="1">
        <v>23.294599533081101</v>
      </c>
      <c r="B278" s="1">
        <v>22.9294033050537</v>
      </c>
      <c r="C278" s="1">
        <v>23.134189605712901</v>
      </c>
      <c r="D278" s="1">
        <v>24.556779861450199</v>
      </c>
      <c r="E278" s="1">
        <v>23.511714935302699</v>
      </c>
      <c r="F278" s="1">
        <v>24.145692825317401</v>
      </c>
      <c r="G278" s="1">
        <f t="shared" si="8"/>
        <v>-0.95199839274086884</v>
      </c>
      <c r="H278" s="2">
        <f t="shared" si="9"/>
        <v>0.51691594400272622</v>
      </c>
      <c r="I278" s="1">
        <v>11</v>
      </c>
      <c r="J278" s="1">
        <v>8</v>
      </c>
      <c r="K278" s="1">
        <v>30.4</v>
      </c>
      <c r="L278" s="1">
        <v>55.756</v>
      </c>
      <c r="M278" s="1">
        <v>0</v>
      </c>
      <c r="N278" s="1">
        <v>21.646999999999998</v>
      </c>
      <c r="O278" s="1">
        <v>25</v>
      </c>
      <c r="P278" s="1">
        <v>4.1626457069022897E-2</v>
      </c>
      <c r="Q278" s="2">
        <v>2.69375E-2</v>
      </c>
      <c r="R278" s="1" t="s">
        <v>1537</v>
      </c>
      <c r="S278" s="9" t="s">
        <v>1538</v>
      </c>
      <c r="T278" s="7">
        <v>39692</v>
      </c>
    </row>
    <row r="279" spans="1:20" s="1" customFormat="1" x14ac:dyDescent="0.2">
      <c r="A279" s="1">
        <v>22.046201705932599</v>
      </c>
      <c r="B279" s="1">
        <v>21.8413410186768</v>
      </c>
      <c r="C279" s="1">
        <v>21.747634887695298</v>
      </c>
      <c r="D279" s="1">
        <v>22.918197631835898</v>
      </c>
      <c r="E279" s="1">
        <v>22.618091583251999</v>
      </c>
      <c r="F279" s="1">
        <v>22.952283859252901</v>
      </c>
      <c r="G279" s="1">
        <f t="shared" si="8"/>
        <v>-0.95113182067869673</v>
      </c>
      <c r="H279" s="2">
        <f t="shared" si="9"/>
        <v>0.51722652902696564</v>
      </c>
      <c r="I279" s="1">
        <v>9</v>
      </c>
      <c r="J279" s="1">
        <v>9</v>
      </c>
      <c r="K279" s="1">
        <v>17.899999999999999</v>
      </c>
      <c r="L279" s="1">
        <v>79.442999999999998</v>
      </c>
      <c r="M279" s="1">
        <v>0</v>
      </c>
      <c r="N279" s="1">
        <v>26.27</v>
      </c>
      <c r="O279" s="1">
        <v>28</v>
      </c>
      <c r="P279" s="1">
        <v>2.3233144996607199E-3</v>
      </c>
      <c r="Q279" s="2">
        <v>8.0000000000000002E-3</v>
      </c>
      <c r="R279" s="1" t="s">
        <v>452</v>
      </c>
      <c r="S279" s="9" t="s">
        <v>453</v>
      </c>
      <c r="T279" s="6" t="s">
        <v>454</v>
      </c>
    </row>
    <row r="280" spans="1:20" s="1" customFormat="1" x14ac:dyDescent="0.2">
      <c r="A280" s="1">
        <v>25.926872253418001</v>
      </c>
      <c r="B280" s="1">
        <v>25.968093872070298</v>
      </c>
      <c r="C280" s="1">
        <v>25.730604171752901</v>
      </c>
      <c r="D280" s="1">
        <v>26.466220855712901</v>
      </c>
      <c r="E280" s="1">
        <v>26.910221099853501</v>
      </c>
      <c r="F280" s="1">
        <v>27.063940048217798</v>
      </c>
      <c r="G280" s="1">
        <f t="shared" si="8"/>
        <v>-0.93827056884767046</v>
      </c>
      <c r="H280" s="2">
        <f t="shared" si="9"/>
        <v>0.52185808316264504</v>
      </c>
      <c r="I280" s="1">
        <v>20</v>
      </c>
      <c r="J280" s="1">
        <v>20</v>
      </c>
      <c r="K280" s="1">
        <v>79.8</v>
      </c>
      <c r="L280" s="1">
        <v>41.268000000000001</v>
      </c>
      <c r="M280" s="1">
        <v>0</v>
      </c>
      <c r="N280" s="1">
        <v>87.254999999999995</v>
      </c>
      <c r="O280" s="1">
        <v>101</v>
      </c>
      <c r="P280" s="1">
        <v>8.3609273357240499E-3</v>
      </c>
      <c r="Q280" s="2">
        <v>1.10125E-2</v>
      </c>
      <c r="R280" s="1" t="s">
        <v>797</v>
      </c>
      <c r="S280" s="9" t="s">
        <v>798</v>
      </c>
      <c r="T280" s="6" t="s">
        <v>799</v>
      </c>
    </row>
    <row r="281" spans="1:20" s="1" customFormat="1" x14ac:dyDescent="0.2">
      <c r="A281" s="1">
        <v>24.538661956787099</v>
      </c>
      <c r="B281" s="1">
        <v>24.3297824859619</v>
      </c>
      <c r="C281" s="1">
        <v>24.668390274047901</v>
      </c>
      <c r="D281" s="1">
        <v>25.502273559570298</v>
      </c>
      <c r="E281" s="1">
        <v>25.0279140472412</v>
      </c>
      <c r="F281" s="1">
        <v>25.6445217132568</v>
      </c>
      <c r="G281" s="1">
        <f t="shared" si="8"/>
        <v>-0.8792915344237997</v>
      </c>
      <c r="H281" s="2">
        <f t="shared" si="9"/>
        <v>0.54363432873301554</v>
      </c>
      <c r="I281" s="1">
        <v>16</v>
      </c>
      <c r="J281" s="1">
        <v>16</v>
      </c>
      <c r="K281" s="1">
        <v>54.1</v>
      </c>
      <c r="L281" s="1">
        <v>44.23</v>
      </c>
      <c r="M281" s="1">
        <v>0</v>
      </c>
      <c r="N281" s="1">
        <v>67.504999999999995</v>
      </c>
      <c r="O281" s="1">
        <v>70</v>
      </c>
      <c r="P281" s="1">
        <v>1.40384945166406E-2</v>
      </c>
      <c r="Q281" s="2">
        <v>1.38315789473684E-2</v>
      </c>
      <c r="R281" s="1" t="s">
        <v>1132</v>
      </c>
      <c r="S281" s="9" t="s">
        <v>1133</v>
      </c>
      <c r="T281" s="6" t="s">
        <v>1134</v>
      </c>
    </row>
    <row r="282" spans="1:20" s="1" customFormat="1" x14ac:dyDescent="0.2">
      <c r="A282" s="1">
        <v>24.438919067382798</v>
      </c>
      <c r="B282" s="1">
        <v>23.691257476806602</v>
      </c>
      <c r="C282" s="1">
        <v>23.3349723815918</v>
      </c>
      <c r="D282" s="1">
        <v>24.803905487060501</v>
      </c>
      <c r="E282" s="1">
        <v>24.568599700927699</v>
      </c>
      <c r="F282" s="1">
        <v>24.6746520996094</v>
      </c>
      <c r="G282" s="1">
        <f t="shared" si="8"/>
        <v>-0.8606694539388009</v>
      </c>
      <c r="H282" s="2">
        <f t="shared" si="9"/>
        <v>0.55069695866959811</v>
      </c>
      <c r="I282" s="1">
        <v>15</v>
      </c>
      <c r="J282" s="1">
        <v>15</v>
      </c>
      <c r="K282" s="1">
        <v>32.9</v>
      </c>
      <c r="L282" s="1">
        <v>57.21</v>
      </c>
      <c r="M282" s="1">
        <v>0</v>
      </c>
      <c r="N282" s="1">
        <v>47.231999999999999</v>
      </c>
      <c r="O282" s="1">
        <v>58</v>
      </c>
      <c r="P282" s="1">
        <v>6.06956148408892E-2</v>
      </c>
      <c r="Q282" s="2">
        <v>3.7647058823529402E-2</v>
      </c>
      <c r="R282" s="1" t="s">
        <v>1674</v>
      </c>
      <c r="S282" s="9" t="s">
        <v>1675</v>
      </c>
      <c r="T282" s="6" t="s">
        <v>1676</v>
      </c>
    </row>
    <row r="283" spans="1:20" s="1" customFormat="1" x14ac:dyDescent="0.2">
      <c r="A283" s="1">
        <v>24.0111179351807</v>
      </c>
      <c r="B283" s="1">
        <v>24.739799499511701</v>
      </c>
      <c r="C283" s="1">
        <v>24.3525905609131</v>
      </c>
      <c r="D283" s="1">
        <v>25.484775543212901</v>
      </c>
      <c r="E283" s="1">
        <v>24.650203704833999</v>
      </c>
      <c r="F283" s="1">
        <v>25.489652633666999</v>
      </c>
      <c r="G283" s="1">
        <f t="shared" si="8"/>
        <v>-0.84037462870279711</v>
      </c>
      <c r="H283" s="2">
        <f t="shared" si="9"/>
        <v>0.55849852331311123</v>
      </c>
      <c r="I283" s="1">
        <v>10</v>
      </c>
      <c r="J283" s="1">
        <v>10</v>
      </c>
      <c r="K283" s="1">
        <v>32.9</v>
      </c>
      <c r="L283" s="1">
        <v>41.488999999999997</v>
      </c>
      <c r="M283" s="1">
        <v>0</v>
      </c>
      <c r="N283" s="1">
        <v>29.606999999999999</v>
      </c>
      <c r="O283" s="1">
        <v>51</v>
      </c>
      <c r="P283" s="1">
        <v>7.3994649037832705E-2</v>
      </c>
      <c r="Q283" s="2">
        <v>4.4629059829059799E-2</v>
      </c>
      <c r="R283" s="1" t="s">
        <v>1752</v>
      </c>
      <c r="S283" s="9" t="s">
        <v>1753</v>
      </c>
      <c r="T283" s="6" t="s">
        <v>1754</v>
      </c>
    </row>
    <row r="284" spans="1:20" s="1" customFormat="1" x14ac:dyDescent="0.2">
      <c r="A284" s="1">
        <v>28.443557739257798</v>
      </c>
      <c r="B284" s="1">
        <v>27.316308975219702</v>
      </c>
      <c r="C284" s="1">
        <v>27.649106979370099</v>
      </c>
      <c r="D284" s="1">
        <v>28.465988159179702</v>
      </c>
      <c r="E284" s="1">
        <v>28.634952545166001</v>
      </c>
      <c r="F284" s="1">
        <v>28.807472229003899</v>
      </c>
      <c r="G284" s="1">
        <f t="shared" si="8"/>
        <v>-0.83314641316733784</v>
      </c>
      <c r="H284" s="2">
        <f t="shared" si="9"/>
        <v>0.56130374374507508</v>
      </c>
      <c r="I284" s="1">
        <v>19</v>
      </c>
      <c r="J284" s="1">
        <v>19</v>
      </c>
      <c r="K284" s="1">
        <v>51.4</v>
      </c>
      <c r="L284" s="1">
        <v>47.716000000000001</v>
      </c>
      <c r="M284" s="1">
        <v>0</v>
      </c>
      <c r="N284" s="1">
        <v>61.302999999999997</v>
      </c>
      <c r="O284" s="1">
        <v>145</v>
      </c>
      <c r="P284" s="1">
        <v>7.5175098928921505E-2</v>
      </c>
      <c r="Q284" s="2">
        <v>4.4747028862478798E-2</v>
      </c>
      <c r="R284" s="1" t="s">
        <v>1758</v>
      </c>
      <c r="S284" s="9" t="s">
        <v>1759</v>
      </c>
      <c r="T284" s="6" t="s">
        <v>1760</v>
      </c>
    </row>
    <row r="285" spans="1:20" s="1" customFormat="1" x14ac:dyDescent="0.2">
      <c r="A285" s="1">
        <v>22.828983306884801</v>
      </c>
      <c r="B285" s="1">
        <v>22.081769943237301</v>
      </c>
      <c r="C285" s="1">
        <v>22.149356842041001</v>
      </c>
      <c r="D285" s="1">
        <v>22.723548889160199</v>
      </c>
      <c r="E285" s="1">
        <v>23.425855636596701</v>
      </c>
      <c r="F285" s="1">
        <v>23.285455703735401</v>
      </c>
      <c r="G285" s="1">
        <f t="shared" si="8"/>
        <v>-0.79158337910973131</v>
      </c>
      <c r="H285" s="2">
        <f t="shared" si="9"/>
        <v>0.57770969896360458</v>
      </c>
      <c r="I285" s="1">
        <v>17</v>
      </c>
      <c r="J285" s="1">
        <v>14</v>
      </c>
      <c r="K285" s="1">
        <v>23.7</v>
      </c>
      <c r="L285" s="1">
        <v>101.27</v>
      </c>
      <c r="M285" s="1">
        <v>0</v>
      </c>
      <c r="N285" s="1">
        <v>45.137999999999998</v>
      </c>
      <c r="O285" s="1">
        <v>34</v>
      </c>
      <c r="P285" s="1">
        <v>6.9181649458341196E-2</v>
      </c>
      <c r="Q285" s="2">
        <v>4.1842931937172798E-2</v>
      </c>
      <c r="R285" s="1" t="s">
        <v>1713</v>
      </c>
      <c r="S285" s="9" t="s">
        <v>1714</v>
      </c>
      <c r="T285" s="6" t="s">
        <v>1715</v>
      </c>
    </row>
    <row r="286" spans="1:20" s="1" customFormat="1" x14ac:dyDescent="0.2">
      <c r="A286" s="1">
        <v>25.322168350219702</v>
      </c>
      <c r="B286" s="1">
        <v>25.089502334594702</v>
      </c>
      <c r="C286" s="1">
        <v>24.923748016357401</v>
      </c>
      <c r="D286" s="1">
        <v>26.429643630981399</v>
      </c>
      <c r="E286" s="1">
        <v>25.547279357910199</v>
      </c>
      <c r="F286" s="1">
        <v>25.726192474365199</v>
      </c>
      <c r="G286" s="1">
        <f t="shared" si="8"/>
        <v>-0.78923225402833452</v>
      </c>
      <c r="H286" s="2">
        <f t="shared" si="9"/>
        <v>0.57865194600399739</v>
      </c>
      <c r="I286" s="1">
        <v>8</v>
      </c>
      <c r="J286" s="1">
        <v>8</v>
      </c>
      <c r="K286" s="1">
        <v>20.2</v>
      </c>
      <c r="L286" s="1">
        <v>27.076000000000001</v>
      </c>
      <c r="M286" s="1">
        <v>0</v>
      </c>
      <c r="N286" s="1">
        <v>15.256</v>
      </c>
      <c r="O286" s="1">
        <v>46</v>
      </c>
      <c r="P286" s="1">
        <v>5.4476762461871497E-2</v>
      </c>
      <c r="Q286" s="2">
        <v>3.3025641025640998E-2</v>
      </c>
      <c r="R286" s="1" t="s">
        <v>1632</v>
      </c>
      <c r="S286" s="9" t="s">
        <v>1633</v>
      </c>
      <c r="T286" s="6" t="s">
        <v>1634</v>
      </c>
    </row>
    <row r="287" spans="1:20" s="1" customFormat="1" x14ac:dyDescent="0.2">
      <c r="A287" s="1">
        <v>25.0020866394043</v>
      </c>
      <c r="B287" s="1">
        <v>24.378288269043001</v>
      </c>
      <c r="C287" s="1">
        <v>24.2791633605957</v>
      </c>
      <c r="D287" s="1">
        <v>25.290000915527301</v>
      </c>
      <c r="E287" s="1">
        <v>25.398586273193398</v>
      </c>
      <c r="F287" s="1">
        <v>25.303092956543001</v>
      </c>
      <c r="G287" s="1">
        <f t="shared" si="8"/>
        <v>-0.77738062540690223</v>
      </c>
      <c r="H287" s="2">
        <f t="shared" si="9"/>
        <v>0.58342510589075347</v>
      </c>
      <c r="I287" s="1">
        <v>36</v>
      </c>
      <c r="J287" s="1">
        <v>36</v>
      </c>
      <c r="K287" s="1">
        <v>43.3</v>
      </c>
      <c r="L287" s="1">
        <v>109.68</v>
      </c>
      <c r="M287" s="1">
        <v>0</v>
      </c>
      <c r="N287" s="1">
        <v>142.41</v>
      </c>
      <c r="O287" s="1">
        <v>114</v>
      </c>
      <c r="P287" s="1">
        <v>2.7352971018345301E-2</v>
      </c>
      <c r="Q287" s="2">
        <v>1.87418655097614E-2</v>
      </c>
      <c r="R287" s="1" t="s">
        <v>1357</v>
      </c>
      <c r="S287" s="9" t="s">
        <v>1358</v>
      </c>
      <c r="T287" s="6" t="s">
        <v>1359</v>
      </c>
    </row>
    <row r="288" spans="1:20" s="1" customFormat="1" x14ac:dyDescent="0.2">
      <c r="A288" s="1">
        <v>22.714124679565401</v>
      </c>
      <c r="B288" s="1">
        <v>22.778303146362301</v>
      </c>
      <c r="C288" s="1">
        <v>22.760057449340799</v>
      </c>
      <c r="D288" s="1">
        <v>23.556137084960898</v>
      </c>
      <c r="E288" s="1">
        <v>23.308275222778299</v>
      </c>
      <c r="F288" s="1">
        <v>23.689125061035199</v>
      </c>
      <c r="G288" s="1">
        <f t="shared" si="8"/>
        <v>-0.76701736450196734</v>
      </c>
      <c r="H288" s="2">
        <f t="shared" si="9"/>
        <v>0.587631091348081</v>
      </c>
      <c r="I288" s="1">
        <v>6</v>
      </c>
      <c r="J288" s="1">
        <v>6</v>
      </c>
      <c r="K288" s="1">
        <v>54</v>
      </c>
      <c r="L288" s="1">
        <v>12.731999999999999</v>
      </c>
      <c r="M288" s="1">
        <v>0</v>
      </c>
      <c r="N288" s="1">
        <v>23.652999999999999</v>
      </c>
      <c r="O288" s="1">
        <v>20</v>
      </c>
      <c r="P288" s="1">
        <v>2.4774327809241499E-3</v>
      </c>
      <c r="Q288" s="2">
        <v>8.4444444444444506E-3</v>
      </c>
      <c r="R288" s="1" t="s">
        <v>527</v>
      </c>
      <c r="S288" s="9" t="s">
        <v>528</v>
      </c>
      <c r="T288" s="6" t="s">
        <v>529</v>
      </c>
    </row>
    <row r="289" spans="1:20" s="1" customFormat="1" x14ac:dyDescent="0.2">
      <c r="A289" s="1">
        <v>24.357967376708999</v>
      </c>
      <c r="B289" s="1">
        <v>23.5103874206543</v>
      </c>
      <c r="C289" s="1">
        <v>24.2389240264893</v>
      </c>
      <c r="D289" s="1">
        <v>24.755470275878899</v>
      </c>
      <c r="E289" s="1">
        <v>24.961683273315401</v>
      </c>
      <c r="F289" s="1">
        <v>24.689338684081999</v>
      </c>
      <c r="G289" s="1">
        <f t="shared" si="8"/>
        <v>-0.76640446980789889</v>
      </c>
      <c r="H289" s="2">
        <f t="shared" si="9"/>
        <v>0.58788078548331724</v>
      </c>
      <c r="I289" s="1">
        <v>33</v>
      </c>
      <c r="J289" s="1">
        <v>33</v>
      </c>
      <c r="K289" s="1">
        <v>33.4</v>
      </c>
      <c r="L289" s="1">
        <v>141.69</v>
      </c>
      <c r="M289" s="1">
        <v>0</v>
      </c>
      <c r="N289" s="1">
        <v>106.44</v>
      </c>
      <c r="O289" s="1">
        <v>92</v>
      </c>
      <c r="P289" s="1">
        <v>5.0665943236073402E-2</v>
      </c>
      <c r="Q289" s="2">
        <v>3.1478584729981399E-2</v>
      </c>
      <c r="R289" s="1" t="s">
        <v>1611</v>
      </c>
      <c r="S289" s="9" t="s">
        <v>1612</v>
      </c>
      <c r="T289" s="6" t="s">
        <v>1613</v>
      </c>
    </row>
    <row r="290" spans="1:20" s="1" customFormat="1" x14ac:dyDescent="0.2">
      <c r="A290" s="1">
        <v>26.308639526367202</v>
      </c>
      <c r="B290" s="1">
        <v>26.551744461059599</v>
      </c>
      <c r="C290" s="1">
        <v>26.158674240112301</v>
      </c>
      <c r="D290" s="1">
        <v>27.328857421875</v>
      </c>
      <c r="E290" s="1">
        <v>26.607666015625</v>
      </c>
      <c r="F290" s="1">
        <v>27.347141265869102</v>
      </c>
      <c r="G290" s="1">
        <f t="shared" si="8"/>
        <v>-0.7548688252766631</v>
      </c>
      <c r="H290" s="2">
        <f t="shared" si="9"/>
        <v>0.59260026424606127</v>
      </c>
      <c r="I290" s="1">
        <v>25</v>
      </c>
      <c r="J290" s="1">
        <v>17</v>
      </c>
      <c r="K290" s="1">
        <v>47.2</v>
      </c>
      <c r="L290" s="1">
        <v>70.67</v>
      </c>
      <c r="M290" s="1">
        <v>0</v>
      </c>
      <c r="N290" s="1">
        <v>92.744</v>
      </c>
      <c r="O290" s="1">
        <v>107</v>
      </c>
      <c r="P290" s="1">
        <v>4.8550345338989498E-2</v>
      </c>
      <c r="Q290" s="2">
        <v>3.0656603773584899E-2</v>
      </c>
      <c r="R290" s="1" t="s">
        <v>1587</v>
      </c>
      <c r="S290" s="9" t="s">
        <v>1588</v>
      </c>
      <c r="T290" s="6" t="s">
        <v>1589</v>
      </c>
    </row>
    <row r="291" spans="1:20" s="1" customFormat="1" x14ac:dyDescent="0.2">
      <c r="A291" s="1">
        <v>27.081924438476602</v>
      </c>
      <c r="B291" s="1">
        <v>27.729425430297901</v>
      </c>
      <c r="C291" s="1">
        <v>27.895215988159201</v>
      </c>
      <c r="D291" s="1">
        <v>28.2375392913818</v>
      </c>
      <c r="E291" s="1">
        <v>28.620693206787099</v>
      </c>
      <c r="F291" s="1">
        <v>28.104396820068398</v>
      </c>
      <c r="G291" s="1">
        <f t="shared" si="8"/>
        <v>-0.75202115376786338</v>
      </c>
      <c r="H291" s="2">
        <f t="shared" si="9"/>
        <v>0.59377112670008658</v>
      </c>
      <c r="I291" s="1">
        <v>48</v>
      </c>
      <c r="J291" s="1">
        <v>48</v>
      </c>
      <c r="K291" s="1">
        <v>47.2</v>
      </c>
      <c r="L291" s="1">
        <v>116.04</v>
      </c>
      <c r="M291" s="1">
        <v>0</v>
      </c>
      <c r="N291" s="1">
        <v>154.06</v>
      </c>
      <c r="O291" s="1">
        <v>298</v>
      </c>
      <c r="P291" s="1">
        <v>6.1872618336086101E-2</v>
      </c>
      <c r="Q291" s="2">
        <v>3.88327402135231E-2</v>
      </c>
      <c r="R291" s="1" t="s">
        <v>1680</v>
      </c>
      <c r="S291" s="9" t="s">
        <v>1681</v>
      </c>
      <c r="T291" s="6" t="s">
        <v>1682</v>
      </c>
    </row>
    <row r="292" spans="1:20" s="1" customFormat="1" x14ac:dyDescent="0.2">
      <c r="A292" s="1">
        <v>24.4221382141113</v>
      </c>
      <c r="B292" s="1">
        <v>24.181922912597699</v>
      </c>
      <c r="C292" s="1">
        <v>24.5882358551025</v>
      </c>
      <c r="D292" s="1">
        <v>24.561100006103501</v>
      </c>
      <c r="E292" s="1">
        <v>25.500421524047901</v>
      </c>
      <c r="F292" s="1">
        <v>25.1980171203613</v>
      </c>
      <c r="G292" s="1">
        <f t="shared" si="8"/>
        <v>-0.68908055623373343</v>
      </c>
      <c r="H292" s="2">
        <f t="shared" si="9"/>
        <v>0.62024901484414585</v>
      </c>
      <c r="I292" s="1">
        <v>13</v>
      </c>
      <c r="J292" s="1">
        <v>13</v>
      </c>
      <c r="K292" s="1">
        <v>44.4</v>
      </c>
      <c r="L292" s="1">
        <v>53.164999999999999</v>
      </c>
      <c r="M292" s="1">
        <v>0</v>
      </c>
      <c r="N292" s="1">
        <v>52.734000000000002</v>
      </c>
      <c r="O292" s="1">
        <v>48</v>
      </c>
      <c r="P292" s="1">
        <v>8.3856540935091095E-2</v>
      </c>
      <c r="Q292" s="2">
        <v>4.9485148514851501E-2</v>
      </c>
      <c r="R292" s="1" t="s">
        <v>1803</v>
      </c>
      <c r="S292" s="9" t="s">
        <v>1804</v>
      </c>
      <c r="T292" s="6" t="s">
        <v>1805</v>
      </c>
    </row>
    <row r="293" spans="1:20" s="1" customFormat="1" x14ac:dyDescent="0.2">
      <c r="A293" s="1">
        <v>21.956668853759801</v>
      </c>
      <c r="B293" s="1">
        <v>22.217147827148398</v>
      </c>
      <c r="C293" s="1">
        <v>22.3928623199463</v>
      </c>
      <c r="D293" s="1">
        <v>23.016942977905298</v>
      </c>
      <c r="E293" s="1">
        <v>22.620800018310501</v>
      </c>
      <c r="F293" s="1">
        <v>22.9582614898682</v>
      </c>
      <c r="G293" s="1">
        <f t="shared" si="8"/>
        <v>-0.67644182840983191</v>
      </c>
      <c r="H293" s="2">
        <f t="shared" si="9"/>
        <v>0.62570657601812441</v>
      </c>
      <c r="I293" s="1">
        <v>10</v>
      </c>
      <c r="J293" s="1">
        <v>10</v>
      </c>
      <c r="K293" s="1">
        <v>29.6</v>
      </c>
      <c r="L293" s="1">
        <v>64.504999999999995</v>
      </c>
      <c r="M293" s="1">
        <v>0</v>
      </c>
      <c r="N293" s="1">
        <v>29.855</v>
      </c>
      <c r="O293" s="1">
        <v>26</v>
      </c>
      <c r="P293" s="1">
        <v>1.8713867915169598E-2</v>
      </c>
      <c r="Q293" s="2">
        <v>1.5584541062801899E-2</v>
      </c>
      <c r="R293" s="1" t="s">
        <v>1258</v>
      </c>
      <c r="S293" s="9" t="s">
        <v>1259</v>
      </c>
      <c r="T293" s="6" t="s">
        <v>1260</v>
      </c>
    </row>
    <row r="294" spans="1:20" s="1" customFormat="1" x14ac:dyDescent="0.2">
      <c r="A294" s="1">
        <v>24.467185974121101</v>
      </c>
      <c r="B294" s="1">
        <v>24.743963241577099</v>
      </c>
      <c r="C294" s="1">
        <v>24.989149093627901</v>
      </c>
      <c r="D294" s="1">
        <v>25.379081726074201</v>
      </c>
      <c r="E294" s="1">
        <v>25.392375946044901</v>
      </c>
      <c r="F294" s="1">
        <v>25.350938796997099</v>
      </c>
      <c r="G294" s="1">
        <f t="shared" si="8"/>
        <v>-0.640699386596701</v>
      </c>
      <c r="H294" s="2">
        <f t="shared" si="9"/>
        <v>0.64140193595150496</v>
      </c>
      <c r="I294" s="1">
        <v>19</v>
      </c>
      <c r="J294" s="1">
        <v>18</v>
      </c>
      <c r="K294" s="1">
        <v>42.4</v>
      </c>
      <c r="L294" s="1">
        <v>61.116</v>
      </c>
      <c r="M294" s="1">
        <v>0</v>
      </c>
      <c r="N294" s="1">
        <v>46.341999999999999</v>
      </c>
      <c r="O294" s="1">
        <v>61</v>
      </c>
      <c r="P294" s="1">
        <v>1.33098218655948E-2</v>
      </c>
      <c r="Q294" s="2">
        <v>1.3179624664879401E-2</v>
      </c>
      <c r="R294" s="1" t="s">
        <v>1114</v>
      </c>
      <c r="S294" s="9" t="s">
        <v>1115</v>
      </c>
      <c r="T294" s="6" t="s">
        <v>1116</v>
      </c>
    </row>
    <row r="295" spans="1:20" s="1" customFormat="1" x14ac:dyDescent="0.2">
      <c r="A295" s="1">
        <v>25.0752067565918</v>
      </c>
      <c r="B295" s="1">
        <v>24.9170227050781</v>
      </c>
      <c r="C295" s="1">
        <v>24.4986267089844</v>
      </c>
      <c r="D295" s="1">
        <v>25.732002258300799</v>
      </c>
      <c r="E295" s="1">
        <v>25.199142456054702</v>
      </c>
      <c r="F295" s="1">
        <v>25.4159965515137</v>
      </c>
      <c r="G295" s="1">
        <f t="shared" si="8"/>
        <v>-0.61876169840496686</v>
      </c>
      <c r="H295" s="2">
        <f t="shared" si="9"/>
        <v>0.65122965476417383</v>
      </c>
      <c r="I295" s="1">
        <v>8</v>
      </c>
      <c r="J295" s="1">
        <v>6</v>
      </c>
      <c r="K295" s="1">
        <v>30.2</v>
      </c>
      <c r="L295" s="1">
        <v>45.374000000000002</v>
      </c>
      <c r="M295" s="1">
        <v>0</v>
      </c>
      <c r="N295" s="1">
        <v>26.666</v>
      </c>
      <c r="O295" s="1">
        <v>39</v>
      </c>
      <c r="P295" s="1">
        <v>5.5536142801562299E-2</v>
      </c>
      <c r="Q295" s="2">
        <v>3.3554744525547499E-2</v>
      </c>
      <c r="R295" s="1" t="s">
        <v>1638</v>
      </c>
      <c r="S295" s="9" t="s">
        <v>1639</v>
      </c>
      <c r="T295" s="6" t="s">
        <v>1640</v>
      </c>
    </row>
    <row r="296" spans="1:20" s="1" customFormat="1" x14ac:dyDescent="0.2">
      <c r="A296" s="1">
        <v>23.039741516113299</v>
      </c>
      <c r="B296" s="1">
        <v>23.104887008666999</v>
      </c>
      <c r="C296" s="1">
        <v>23.165119171142599</v>
      </c>
      <c r="D296" s="1">
        <v>24.117671966552699</v>
      </c>
      <c r="E296" s="1">
        <v>23.2789516448975</v>
      </c>
      <c r="F296" s="1">
        <v>23.622991561889599</v>
      </c>
      <c r="G296" s="1">
        <f t="shared" si="8"/>
        <v>-0.56995582580562498</v>
      </c>
      <c r="H296" s="2">
        <f t="shared" si="9"/>
        <v>0.67363741436810365</v>
      </c>
      <c r="I296" s="1">
        <v>15</v>
      </c>
      <c r="J296" s="1">
        <v>15</v>
      </c>
      <c r="K296" s="1">
        <v>33.299999999999997</v>
      </c>
      <c r="L296" s="1">
        <v>95.784999999999997</v>
      </c>
      <c r="M296" s="1">
        <v>0</v>
      </c>
      <c r="N296" s="1">
        <v>44.301000000000002</v>
      </c>
      <c r="O296" s="1">
        <v>40</v>
      </c>
      <c r="P296" s="1">
        <v>8.1492326462721601E-2</v>
      </c>
      <c r="Q296" s="2">
        <v>4.8413333333333301E-2</v>
      </c>
      <c r="R296" s="1" t="s">
        <v>1794</v>
      </c>
      <c r="S296" s="9" t="s">
        <v>1795</v>
      </c>
      <c r="T296" s="6" t="s">
        <v>1796</v>
      </c>
    </row>
    <row r="297" spans="1:20" s="1" customFormat="1" x14ac:dyDescent="0.2">
      <c r="A297" s="1">
        <v>27.7320156097412</v>
      </c>
      <c r="B297" s="1">
        <v>27.844577789306602</v>
      </c>
      <c r="C297" s="1">
        <v>28.207180023193398</v>
      </c>
      <c r="D297" s="1">
        <v>28.4362678527832</v>
      </c>
      <c r="E297" s="1">
        <v>28.583337783813501</v>
      </c>
      <c r="F297" s="1">
        <v>28.336198806762699</v>
      </c>
      <c r="G297" s="1">
        <f t="shared" si="8"/>
        <v>-0.52401034037273675</v>
      </c>
      <c r="H297" s="2">
        <f t="shared" si="9"/>
        <v>0.69543600136898998</v>
      </c>
      <c r="I297" s="1">
        <v>16</v>
      </c>
      <c r="J297" s="1">
        <v>16</v>
      </c>
      <c r="K297" s="1">
        <v>66.5</v>
      </c>
      <c r="L297" s="1">
        <v>24.488</v>
      </c>
      <c r="M297" s="1">
        <v>0</v>
      </c>
      <c r="N297" s="1">
        <v>73.930999999999997</v>
      </c>
      <c r="O297" s="1">
        <v>121</v>
      </c>
      <c r="P297" s="1">
        <v>3.0832711505350399E-2</v>
      </c>
      <c r="Q297" s="2">
        <v>2.11247357293869E-2</v>
      </c>
      <c r="R297" s="1" t="s">
        <v>1417</v>
      </c>
      <c r="S297" s="9" t="s">
        <v>1418</v>
      </c>
      <c r="T297" s="6" t="s">
        <v>1419</v>
      </c>
    </row>
    <row r="298" spans="1:20" s="1" customFormat="1" x14ac:dyDescent="0.2">
      <c r="A298" s="1">
        <v>23.492282867431602</v>
      </c>
      <c r="B298" s="1">
        <v>23.222007751464801</v>
      </c>
      <c r="C298" s="1">
        <v>23.889204025268601</v>
      </c>
      <c r="D298" s="1">
        <v>23.899660110473601</v>
      </c>
      <c r="E298" s="1">
        <v>24.095790863037099</v>
      </c>
      <c r="F298" s="1">
        <v>24.1559944152832</v>
      </c>
      <c r="G298" s="1">
        <f t="shared" si="8"/>
        <v>-0.51598358154296875</v>
      </c>
      <c r="H298" s="2">
        <f t="shared" si="9"/>
        <v>0.6993159998247851</v>
      </c>
      <c r="I298" s="1">
        <v>11</v>
      </c>
      <c r="J298" s="1">
        <v>10</v>
      </c>
      <c r="K298" s="1">
        <v>26.4</v>
      </c>
      <c r="L298" s="1">
        <v>58.021999999999998</v>
      </c>
      <c r="M298" s="1">
        <v>0</v>
      </c>
      <c r="N298" s="1">
        <v>59.043999999999997</v>
      </c>
      <c r="O298" s="1">
        <v>52</v>
      </c>
      <c r="P298" s="1">
        <v>6.8718374880060495E-2</v>
      </c>
      <c r="Q298" s="2">
        <v>4.17653239929947E-2</v>
      </c>
      <c r="R298" s="1" t="s">
        <v>1710</v>
      </c>
      <c r="S298" s="9" t="s">
        <v>1711</v>
      </c>
      <c r="T298" s="6" t="s">
        <v>1712</v>
      </c>
    </row>
    <row r="299" spans="1:20" s="1" customFormat="1" x14ac:dyDescent="0.2">
      <c r="A299" s="1">
        <v>23.2351894378662</v>
      </c>
      <c r="B299" s="1">
        <v>23.325807571411101</v>
      </c>
      <c r="C299" s="1">
        <v>23.385612487793001</v>
      </c>
      <c r="D299" s="1">
        <v>23.995588302612301</v>
      </c>
      <c r="E299" s="1">
        <v>23.6820678710938</v>
      </c>
      <c r="F299" s="1">
        <v>23.645704269409201</v>
      </c>
      <c r="G299" s="1">
        <f t="shared" si="8"/>
        <v>-0.45891698201499764</v>
      </c>
      <c r="H299" s="2">
        <f t="shared" si="9"/>
        <v>0.72753220549492448</v>
      </c>
      <c r="I299" s="1">
        <v>3</v>
      </c>
      <c r="J299" s="1">
        <v>3</v>
      </c>
      <c r="K299" s="1">
        <v>51.2</v>
      </c>
      <c r="L299" s="1">
        <v>10.116</v>
      </c>
      <c r="M299" s="1">
        <v>0</v>
      </c>
      <c r="N299" s="1">
        <v>10.778</v>
      </c>
      <c r="O299" s="1">
        <v>27</v>
      </c>
      <c r="P299" s="1">
        <v>1.8384850184147299E-2</v>
      </c>
      <c r="Q299" s="2">
        <v>1.51317073170732E-2</v>
      </c>
      <c r="R299" s="1" t="s">
        <v>1231</v>
      </c>
      <c r="S299" s="9" t="s">
        <v>1232</v>
      </c>
      <c r="T299" s="6" t="s">
        <v>1233</v>
      </c>
    </row>
    <row r="300" spans="1:20" s="1" customFormat="1" x14ac:dyDescent="0.2">
      <c r="A300" s="1">
        <v>23.7971897125244</v>
      </c>
      <c r="B300" s="1">
        <v>23.769411087036101</v>
      </c>
      <c r="C300" s="1">
        <v>23.853195190429702</v>
      </c>
      <c r="D300" s="1">
        <v>24.318862915039102</v>
      </c>
      <c r="E300" s="1">
        <v>23.858421325683601</v>
      </c>
      <c r="F300" s="1">
        <v>24.357631683349599</v>
      </c>
      <c r="G300" s="1">
        <f t="shared" si="8"/>
        <v>-0.37170664469402936</v>
      </c>
      <c r="H300" s="2">
        <f t="shared" si="9"/>
        <v>0.77286768735283984</v>
      </c>
      <c r="I300" s="1">
        <v>10</v>
      </c>
      <c r="J300" s="1">
        <v>10</v>
      </c>
      <c r="K300" s="1">
        <v>41.2</v>
      </c>
      <c r="L300" s="1">
        <v>39.723999999999997</v>
      </c>
      <c r="M300" s="1">
        <v>0</v>
      </c>
      <c r="N300" s="1">
        <v>27.349</v>
      </c>
      <c r="O300" s="1">
        <v>35</v>
      </c>
      <c r="P300" s="1">
        <v>8.3724178022466594E-2</v>
      </c>
      <c r="Q300" s="2">
        <v>4.9649006622516603E-2</v>
      </c>
      <c r="R300" s="1" t="s">
        <v>1812</v>
      </c>
      <c r="S300" s="9" t="s">
        <v>1813</v>
      </c>
      <c r="T300" s="6" t="s">
        <v>1814</v>
      </c>
    </row>
    <row r="301" spans="1:20" s="1" customFormat="1" x14ac:dyDescent="0.2">
      <c r="A301" s="1">
        <v>28.196527481079102</v>
      </c>
      <c r="B301" s="1">
        <v>28.2409992218018</v>
      </c>
      <c r="C301" s="1">
        <v>28.003942489623999</v>
      </c>
      <c r="D301" s="1">
        <v>28.252008438110401</v>
      </c>
      <c r="E301" s="1">
        <v>28.5187091827393</v>
      </c>
      <c r="F301" s="1">
        <v>28.549293518066399</v>
      </c>
      <c r="G301" s="1">
        <f t="shared" si="8"/>
        <v>-0.2928473154704001</v>
      </c>
      <c r="H301" s="2">
        <f t="shared" si="9"/>
        <v>0.81628943181757996</v>
      </c>
      <c r="I301" s="1">
        <v>109</v>
      </c>
      <c r="J301" s="1">
        <v>88</v>
      </c>
      <c r="K301" s="1">
        <v>55.3</v>
      </c>
      <c r="L301" s="1">
        <v>226.53</v>
      </c>
      <c r="M301" s="1">
        <v>0</v>
      </c>
      <c r="N301" s="1">
        <v>323.31</v>
      </c>
      <c r="O301" s="1">
        <v>570</v>
      </c>
      <c r="P301" s="1">
        <v>6.9915717336952302E-2</v>
      </c>
      <c r="Q301" s="2">
        <v>4.2418118466899003E-2</v>
      </c>
      <c r="R301" s="1" t="s">
        <v>1716</v>
      </c>
      <c r="S301" s="9" t="s">
        <v>1717</v>
      </c>
      <c r="T301" s="6" t="s">
        <v>1718</v>
      </c>
    </row>
    <row r="302" spans="1:20" s="1" customFormat="1" x14ac:dyDescent="0.2">
      <c r="A302" s="1">
        <v>21.331779479980501</v>
      </c>
      <c r="B302" s="1">
        <v>21.649085998535199</v>
      </c>
      <c r="C302" s="1">
        <v>21.5538425445557</v>
      </c>
      <c r="D302" s="1">
        <v>21.6916198730469</v>
      </c>
      <c r="E302" s="1">
        <v>21.744846343994102</v>
      </c>
      <c r="F302" s="1">
        <v>21.9412021636963</v>
      </c>
      <c r="G302" s="1">
        <f t="shared" si="8"/>
        <v>-0.2809867858886328</v>
      </c>
      <c r="H302" s="2">
        <f t="shared" si="9"/>
        <v>0.82302788362326318</v>
      </c>
      <c r="I302" s="1">
        <v>7</v>
      </c>
      <c r="J302" s="1">
        <v>7</v>
      </c>
      <c r="K302" s="1">
        <v>19.2</v>
      </c>
      <c r="L302" s="1">
        <v>51.112000000000002</v>
      </c>
      <c r="M302" s="1">
        <v>0</v>
      </c>
      <c r="N302" s="1">
        <v>18.641999999999999</v>
      </c>
      <c r="O302" s="1">
        <v>40</v>
      </c>
      <c r="P302" s="1">
        <v>8.0631224866469606E-2</v>
      </c>
      <c r="Q302" s="2">
        <v>4.81001669449082E-2</v>
      </c>
      <c r="R302" s="1" t="s">
        <v>1791</v>
      </c>
      <c r="S302" s="9" t="s">
        <v>1792</v>
      </c>
      <c r="T302" s="6" t="s">
        <v>1793</v>
      </c>
    </row>
    <row r="303" spans="1:20" s="5" customFormat="1" x14ac:dyDescent="0.2">
      <c r="S303" s="9"/>
    </row>
    <row r="304" spans="1:20" s="1" customFormat="1" x14ac:dyDescent="0.2">
      <c r="A304" s="1">
        <v>23.631565093994102</v>
      </c>
      <c r="B304" s="1">
        <v>23.216985702514599</v>
      </c>
      <c r="C304" s="1">
        <v>23.2060546875</v>
      </c>
      <c r="D304" s="1">
        <v>23.015684127807599</v>
      </c>
      <c r="E304" s="1">
        <v>22.621873855590799</v>
      </c>
      <c r="F304" s="1">
        <v>22.9529418945313</v>
      </c>
      <c r="G304" s="1">
        <f t="shared" ref="G304:G367" si="10">AVERAGE(A304:C304)-AVERAGE(D304:F304)</f>
        <v>0.48803520202633877</v>
      </c>
      <c r="H304" s="2">
        <f t="shared" ref="H304:H367" si="11">POWER(2,G304)</f>
        <v>1.402533472301515</v>
      </c>
      <c r="I304" s="1">
        <v>5</v>
      </c>
      <c r="J304" s="1">
        <v>5</v>
      </c>
      <c r="K304" s="1">
        <v>37.4</v>
      </c>
      <c r="L304" s="1">
        <v>20.504999999999999</v>
      </c>
      <c r="M304" s="1">
        <v>0</v>
      </c>
      <c r="N304" s="1">
        <v>19.963999999999999</v>
      </c>
      <c r="O304" s="1">
        <v>35</v>
      </c>
      <c r="P304" s="1">
        <v>5.8427662673700399E-2</v>
      </c>
      <c r="Q304" s="2">
        <v>3.5102333931777398E-2</v>
      </c>
      <c r="R304" s="1" t="s">
        <v>1665</v>
      </c>
      <c r="S304" s="9" t="s">
        <v>1666</v>
      </c>
      <c r="T304" s="1" t="s">
        <v>1667</v>
      </c>
    </row>
    <row r="305" spans="1:20" s="1" customFormat="1" x14ac:dyDescent="0.2">
      <c r="A305" s="1">
        <v>23.527429580688501</v>
      </c>
      <c r="B305" s="1">
        <v>23.962610244751001</v>
      </c>
      <c r="C305" s="1">
        <v>24.0573024749756</v>
      </c>
      <c r="D305" s="1">
        <v>23.077198028564499</v>
      </c>
      <c r="E305" s="1">
        <v>23.4441738128662</v>
      </c>
      <c r="F305" s="1">
        <v>23.5123176574707</v>
      </c>
      <c r="G305" s="1">
        <f t="shared" si="10"/>
        <v>0.50455093383790128</v>
      </c>
      <c r="H305" s="2">
        <f t="shared" si="11"/>
        <v>1.4186816959128201</v>
      </c>
      <c r="I305" s="1">
        <v>17</v>
      </c>
      <c r="J305" s="1">
        <v>9</v>
      </c>
      <c r="K305" s="1">
        <v>46.2</v>
      </c>
      <c r="L305" s="1">
        <v>58.951000000000001</v>
      </c>
      <c r="M305" s="1">
        <v>0</v>
      </c>
      <c r="N305" s="1">
        <v>52.024000000000001</v>
      </c>
      <c r="O305" s="1">
        <v>27</v>
      </c>
      <c r="P305" s="1">
        <v>7.5842758764117002E-2</v>
      </c>
      <c r="Q305" s="2">
        <v>4.4988155668358697E-2</v>
      </c>
      <c r="R305" s="1" t="s">
        <v>1764</v>
      </c>
      <c r="S305" s="9" t="s">
        <v>1765</v>
      </c>
      <c r="T305" s="1" t="s">
        <v>1766</v>
      </c>
    </row>
    <row r="306" spans="1:20" s="1" customFormat="1" x14ac:dyDescent="0.2">
      <c r="A306" s="1">
        <v>27.691789627075199</v>
      </c>
      <c r="B306" s="1">
        <v>28.019668579101602</v>
      </c>
      <c r="C306" s="1">
        <v>28.237220764160199</v>
      </c>
      <c r="D306" s="1">
        <v>27.304956436157202</v>
      </c>
      <c r="E306" s="1">
        <v>27.446006774902301</v>
      </c>
      <c r="F306" s="1">
        <v>27.679224014282202</v>
      </c>
      <c r="G306" s="1">
        <f t="shared" si="10"/>
        <v>0.50616391499843516</v>
      </c>
      <c r="H306" s="2">
        <f t="shared" si="11"/>
        <v>1.4202687163585497</v>
      </c>
      <c r="I306" s="1">
        <v>13</v>
      </c>
      <c r="J306" s="1">
        <v>7</v>
      </c>
      <c r="K306" s="1">
        <v>57.3</v>
      </c>
      <c r="L306" s="1">
        <v>28.082000000000001</v>
      </c>
      <c r="M306" s="1">
        <v>0</v>
      </c>
      <c r="N306" s="1">
        <v>58.527999999999999</v>
      </c>
      <c r="O306" s="1">
        <v>72</v>
      </c>
      <c r="P306" s="1">
        <v>5.8182664474937897E-2</v>
      </c>
      <c r="Q306" s="2">
        <v>3.5034234234234199E-2</v>
      </c>
      <c r="R306" s="1" t="s">
        <v>1662</v>
      </c>
      <c r="S306" s="9" t="s">
        <v>1663</v>
      </c>
      <c r="T306" s="1" t="s">
        <v>1664</v>
      </c>
    </row>
    <row r="307" spans="1:20" s="1" customFormat="1" x14ac:dyDescent="0.2">
      <c r="A307" s="1">
        <v>25.0676364898682</v>
      </c>
      <c r="B307" s="1">
        <v>25.0885314941406</v>
      </c>
      <c r="C307" s="1">
        <v>24.725568771362301</v>
      </c>
      <c r="D307" s="1">
        <v>24.639480590820298</v>
      </c>
      <c r="E307" s="1">
        <v>24.538307189941399</v>
      </c>
      <c r="F307" s="1">
        <v>24.1605415344238</v>
      </c>
      <c r="G307" s="1">
        <f t="shared" si="10"/>
        <v>0.51446914672853694</v>
      </c>
      <c r="H307" s="2">
        <f t="shared" si="11"/>
        <v>1.4284684245725223</v>
      </c>
      <c r="I307" s="1">
        <v>12</v>
      </c>
      <c r="J307" s="1">
        <v>9</v>
      </c>
      <c r="K307" s="1">
        <v>36.4</v>
      </c>
      <c r="L307" s="1">
        <v>48.896999999999998</v>
      </c>
      <c r="M307" s="1">
        <v>0</v>
      </c>
      <c r="N307" s="1">
        <v>21.684000000000001</v>
      </c>
      <c r="O307" s="1">
        <v>46</v>
      </c>
      <c r="P307" s="1">
        <v>5.1551432133980099E-2</v>
      </c>
      <c r="Q307" s="2">
        <v>3.1445471349353001E-2</v>
      </c>
      <c r="R307" s="1" t="s">
        <v>1608</v>
      </c>
      <c r="S307" s="9" t="s">
        <v>1609</v>
      </c>
      <c r="T307" s="1" t="s">
        <v>1610</v>
      </c>
    </row>
    <row r="308" spans="1:20" s="1" customFormat="1" x14ac:dyDescent="0.2">
      <c r="A308" s="1">
        <v>26.168596267700199</v>
      </c>
      <c r="B308" s="1">
        <v>25.765672683715799</v>
      </c>
      <c r="C308" s="1">
        <v>25.6946620941162</v>
      </c>
      <c r="D308" s="1">
        <v>25.338716506958001</v>
      </c>
      <c r="E308" s="1">
        <v>25.2636318206787</v>
      </c>
      <c r="F308" s="1">
        <v>25.376335144043001</v>
      </c>
      <c r="G308" s="1">
        <f t="shared" si="10"/>
        <v>0.55008252461749763</v>
      </c>
      <c r="H308" s="2">
        <f t="shared" si="11"/>
        <v>1.4641694465403992</v>
      </c>
      <c r="I308" s="1">
        <v>33</v>
      </c>
      <c r="J308" s="1">
        <v>26</v>
      </c>
      <c r="K308" s="1">
        <v>46.8</v>
      </c>
      <c r="L308" s="1">
        <v>98.063000000000002</v>
      </c>
      <c r="M308" s="1">
        <v>0</v>
      </c>
      <c r="N308" s="1">
        <v>167.93</v>
      </c>
      <c r="O308" s="1">
        <v>114</v>
      </c>
      <c r="P308" s="1">
        <v>2.20230824366958E-2</v>
      </c>
      <c r="Q308" s="2">
        <v>1.6332563510392601E-2</v>
      </c>
      <c r="R308" s="1" t="s">
        <v>1306</v>
      </c>
      <c r="S308" s="9" t="s">
        <v>1307</v>
      </c>
      <c r="T308" s="1" t="s">
        <v>1308</v>
      </c>
    </row>
    <row r="309" spans="1:20" s="1" customFormat="1" x14ac:dyDescent="0.2">
      <c r="A309" s="1">
        <v>25.070096969604499</v>
      </c>
      <c r="B309" s="1">
        <v>25.089258193969702</v>
      </c>
      <c r="C309" s="1">
        <v>25.633672714233398</v>
      </c>
      <c r="D309" s="1">
        <v>24.443416595458999</v>
      </c>
      <c r="E309" s="1">
        <v>24.935035705566399</v>
      </c>
      <c r="F309" s="1">
        <v>24.710880279541001</v>
      </c>
      <c r="G309" s="1">
        <f t="shared" si="10"/>
        <v>0.56789843241373106</v>
      </c>
      <c r="H309" s="2">
        <f t="shared" si="11"/>
        <v>1.4823626458925254</v>
      </c>
      <c r="I309" s="1">
        <v>9</v>
      </c>
      <c r="J309" s="1">
        <v>6</v>
      </c>
      <c r="K309" s="1">
        <v>72.2</v>
      </c>
      <c r="L309" s="1">
        <v>20.510999999999999</v>
      </c>
      <c r="M309" s="1">
        <v>0</v>
      </c>
      <c r="N309" s="1">
        <v>30.55</v>
      </c>
      <c r="O309" s="1">
        <v>34</v>
      </c>
      <c r="P309" s="1">
        <v>7.1475239255852405E-2</v>
      </c>
      <c r="Q309" s="2">
        <v>4.37512953367876E-2</v>
      </c>
      <c r="R309" s="1" t="s">
        <v>1731</v>
      </c>
      <c r="S309" s="9" t="s">
        <v>1732</v>
      </c>
      <c r="T309" s="1" t="s">
        <v>1733</v>
      </c>
    </row>
    <row r="310" spans="1:20" s="1" customFormat="1" x14ac:dyDescent="0.2">
      <c r="A310" s="1">
        <v>22.133296966552699</v>
      </c>
      <c r="B310" s="1">
        <v>22.722028732299801</v>
      </c>
      <c r="C310" s="1">
        <v>22.940271377563501</v>
      </c>
      <c r="D310" s="1">
        <v>22.144947052001999</v>
      </c>
      <c r="E310" s="1">
        <v>22.0117492675781</v>
      </c>
      <c r="F310" s="1">
        <v>21.903415679931602</v>
      </c>
      <c r="G310" s="1">
        <f t="shared" si="10"/>
        <v>0.57849502563476562</v>
      </c>
      <c r="H310" s="2">
        <f t="shared" si="11"/>
        <v>1.4932906816961138</v>
      </c>
      <c r="I310" s="1">
        <v>14</v>
      </c>
      <c r="J310" s="1">
        <v>14</v>
      </c>
      <c r="K310" s="1">
        <v>6.5</v>
      </c>
      <c r="L310" s="1">
        <v>319.37</v>
      </c>
      <c r="M310" s="1">
        <v>0</v>
      </c>
      <c r="N310" s="1">
        <v>24.481000000000002</v>
      </c>
      <c r="O310" s="1">
        <v>19</v>
      </c>
      <c r="P310" s="1">
        <v>8.2435865450436505E-2</v>
      </c>
      <c r="Q310" s="2">
        <v>4.8624584717607999E-2</v>
      </c>
      <c r="R310" s="1" t="s">
        <v>1797</v>
      </c>
      <c r="S310" s="9" t="s">
        <v>1798</v>
      </c>
      <c r="T310" s="1" t="s">
        <v>1799</v>
      </c>
    </row>
    <row r="311" spans="1:20" s="1" customFormat="1" x14ac:dyDescent="0.2">
      <c r="A311" s="1">
        <v>28.531965255737301</v>
      </c>
      <c r="B311" s="1">
        <v>29.200273513793899</v>
      </c>
      <c r="C311" s="1">
        <v>29.029047012329102</v>
      </c>
      <c r="D311" s="1">
        <v>28.188720703125</v>
      </c>
      <c r="E311" s="1">
        <v>28.520433425903299</v>
      </c>
      <c r="F311" s="1">
        <v>28.291845321655298</v>
      </c>
      <c r="G311" s="1">
        <f t="shared" si="10"/>
        <v>0.58676211039223247</v>
      </c>
      <c r="H311" s="2">
        <f t="shared" si="11"/>
        <v>1.501872259034343</v>
      </c>
      <c r="I311" s="1">
        <v>10</v>
      </c>
      <c r="J311" s="1">
        <v>10</v>
      </c>
      <c r="K311" s="1">
        <v>14.8</v>
      </c>
      <c r="L311" s="1">
        <v>81.537000000000006</v>
      </c>
      <c r="M311" s="1">
        <v>0</v>
      </c>
      <c r="N311" s="1">
        <v>37.841000000000001</v>
      </c>
      <c r="O311" s="1">
        <v>115</v>
      </c>
      <c r="P311" s="1">
        <v>5.8187317484799599E-2</v>
      </c>
      <c r="Q311" s="2">
        <v>3.4971223021582697E-2</v>
      </c>
      <c r="R311" s="1" t="s">
        <v>1659</v>
      </c>
      <c r="S311" s="9" t="s">
        <v>1660</v>
      </c>
      <c r="T311" s="1" t="s">
        <v>1661</v>
      </c>
    </row>
    <row r="312" spans="1:20" s="1" customFormat="1" x14ac:dyDescent="0.2">
      <c r="A312" s="1">
        <v>27.5112609863281</v>
      </c>
      <c r="B312" s="1">
        <v>27.456150054931602</v>
      </c>
      <c r="C312" s="1">
        <v>27.771024703979499</v>
      </c>
      <c r="D312" s="1">
        <v>26.7534065246582</v>
      </c>
      <c r="E312" s="1">
        <v>27.262037277221701</v>
      </c>
      <c r="F312" s="1">
        <v>26.915473937988299</v>
      </c>
      <c r="G312" s="1">
        <f t="shared" si="10"/>
        <v>0.60250600179033498</v>
      </c>
      <c r="H312" s="2">
        <f t="shared" si="11"/>
        <v>1.5183516967258588</v>
      </c>
      <c r="I312" s="1">
        <v>96</v>
      </c>
      <c r="J312" s="1">
        <v>85</v>
      </c>
      <c r="K312" s="1">
        <v>55</v>
      </c>
      <c r="L312" s="1">
        <v>269.76</v>
      </c>
      <c r="M312" s="1">
        <v>0</v>
      </c>
      <c r="N312" s="1">
        <v>323.31</v>
      </c>
      <c r="O312" s="1">
        <v>368</v>
      </c>
      <c r="P312" s="1">
        <v>2.7996829066332898E-2</v>
      </c>
      <c r="Q312" s="2">
        <v>1.9196544276457901E-2</v>
      </c>
      <c r="R312" s="1" t="s">
        <v>1387</v>
      </c>
      <c r="S312" s="9" t="s">
        <v>1388</v>
      </c>
      <c r="T312" s="1" t="s">
        <v>1389</v>
      </c>
    </row>
    <row r="313" spans="1:20" s="1" customFormat="1" x14ac:dyDescent="0.2">
      <c r="A313" s="1">
        <v>26.499402999877901</v>
      </c>
      <c r="B313" s="1">
        <v>25.877668380737301</v>
      </c>
      <c r="C313" s="1">
        <v>26.3205165863037</v>
      </c>
      <c r="D313" s="1">
        <v>25.539697647094702</v>
      </c>
      <c r="E313" s="1">
        <v>25.8648586273193</v>
      </c>
      <c r="F313" s="1">
        <v>25.4655055999756</v>
      </c>
      <c r="G313" s="1">
        <f t="shared" si="10"/>
        <v>0.60917536417643348</v>
      </c>
      <c r="H313" s="2">
        <f t="shared" si="11"/>
        <v>1.5253870576422086</v>
      </c>
      <c r="I313" s="1">
        <v>25</v>
      </c>
      <c r="J313" s="1">
        <v>25</v>
      </c>
      <c r="K313" s="1">
        <v>51.4</v>
      </c>
      <c r="L313" s="1">
        <v>65.308000000000007</v>
      </c>
      <c r="M313" s="1">
        <v>0</v>
      </c>
      <c r="N313" s="1">
        <v>82.361000000000004</v>
      </c>
      <c r="O313" s="1">
        <v>108</v>
      </c>
      <c r="P313" s="1">
        <v>5.15486282413282E-2</v>
      </c>
      <c r="Q313" s="2">
        <v>3.15037037037037E-2</v>
      </c>
      <c r="R313" s="1" t="s">
        <v>1614</v>
      </c>
      <c r="S313" s="9" t="s">
        <v>1615</v>
      </c>
      <c r="T313" s="1" t="s">
        <v>1616</v>
      </c>
    </row>
    <row r="314" spans="1:20" s="1" customFormat="1" x14ac:dyDescent="0.2">
      <c r="A314" s="1">
        <v>27.469640731811499</v>
      </c>
      <c r="B314" s="1">
        <v>27.674045562744102</v>
      </c>
      <c r="C314" s="1">
        <v>27.882328033447301</v>
      </c>
      <c r="D314" s="1">
        <v>27.285774230956999</v>
      </c>
      <c r="E314" s="1">
        <v>26.838699340820298</v>
      </c>
      <c r="F314" s="1">
        <v>26.985223770141602</v>
      </c>
      <c r="G314" s="1">
        <f t="shared" si="10"/>
        <v>0.63877232869466738</v>
      </c>
      <c r="H314" s="2">
        <f t="shared" si="11"/>
        <v>1.5570036524188668</v>
      </c>
      <c r="I314" s="1">
        <v>16</v>
      </c>
      <c r="J314" s="1">
        <v>11</v>
      </c>
      <c r="K314" s="1">
        <v>70</v>
      </c>
      <c r="L314" s="1">
        <v>28.302</v>
      </c>
      <c r="M314" s="1">
        <v>0</v>
      </c>
      <c r="N314" s="1">
        <v>77.981999999999999</v>
      </c>
      <c r="O314" s="1">
        <v>92</v>
      </c>
      <c r="P314" s="1">
        <v>2.2786537261312901E-2</v>
      </c>
      <c r="Q314" s="2">
        <v>1.6280542986425301E-2</v>
      </c>
      <c r="R314" s="1" t="s">
        <v>1297</v>
      </c>
      <c r="S314" s="9" t="s">
        <v>1298</v>
      </c>
      <c r="T314" s="1" t="s">
        <v>1299</v>
      </c>
    </row>
    <row r="315" spans="1:20" s="1" customFormat="1" x14ac:dyDescent="0.2">
      <c r="A315" s="1">
        <v>26.0452690124512</v>
      </c>
      <c r="B315" s="1">
        <v>25.797561645507798</v>
      </c>
      <c r="C315" s="1">
        <v>25.5943717956543</v>
      </c>
      <c r="D315" s="1">
        <v>24.792779922485401</v>
      </c>
      <c r="E315" s="1">
        <v>25.47047996521</v>
      </c>
      <c r="F315" s="1">
        <v>25.197193145751999</v>
      </c>
      <c r="G315" s="1">
        <f t="shared" si="10"/>
        <v>0.6589164733886328</v>
      </c>
      <c r="H315" s="2">
        <f t="shared" si="11"/>
        <v>1.5788963585999609</v>
      </c>
      <c r="I315" s="1">
        <v>10</v>
      </c>
      <c r="J315" s="1">
        <v>7</v>
      </c>
      <c r="K315" s="1">
        <v>59.3</v>
      </c>
      <c r="L315" s="1">
        <v>23.481999999999999</v>
      </c>
      <c r="M315" s="1">
        <v>0</v>
      </c>
      <c r="N315" s="1">
        <v>76.388000000000005</v>
      </c>
      <c r="O315" s="1">
        <v>74</v>
      </c>
      <c r="P315" s="1">
        <v>4.9276162154139498E-2</v>
      </c>
      <c r="Q315" s="2">
        <v>3.0541353383458598E-2</v>
      </c>
      <c r="R315" s="1" t="s">
        <v>1581</v>
      </c>
      <c r="S315" s="9" t="s">
        <v>1582</v>
      </c>
      <c r="T315" s="1" t="s">
        <v>1583</v>
      </c>
    </row>
    <row r="316" spans="1:20" s="1" customFormat="1" x14ac:dyDescent="0.2">
      <c r="A316" s="1">
        <v>25.7695121765137</v>
      </c>
      <c r="B316" s="1">
        <v>26.087297439575199</v>
      </c>
      <c r="C316" s="1">
        <v>26.235733032226602</v>
      </c>
      <c r="D316" s="1">
        <v>25.248292922973601</v>
      </c>
      <c r="E316" s="1">
        <v>25.119098663330099</v>
      </c>
      <c r="F316" s="1">
        <v>25.730525970458999</v>
      </c>
      <c r="G316" s="1">
        <f t="shared" si="10"/>
        <v>0.66487503051760299</v>
      </c>
      <c r="H316" s="2">
        <f t="shared" si="11"/>
        <v>1.5854309336865409</v>
      </c>
      <c r="I316" s="1">
        <v>12</v>
      </c>
      <c r="J316" s="1">
        <v>9</v>
      </c>
      <c r="K316" s="1">
        <v>65</v>
      </c>
      <c r="L316" s="1">
        <v>32.948999999999998</v>
      </c>
      <c r="M316" s="1">
        <v>0</v>
      </c>
      <c r="N316" s="1">
        <v>53.311999999999998</v>
      </c>
      <c r="O316" s="1">
        <v>62</v>
      </c>
      <c r="P316" s="1">
        <v>4.52944056883278E-2</v>
      </c>
      <c r="Q316" s="2">
        <v>2.90191570881226E-2</v>
      </c>
      <c r="R316" s="1" t="s">
        <v>1560</v>
      </c>
      <c r="S316" s="9" t="s">
        <v>1561</v>
      </c>
      <c r="T316" s="1" t="s">
        <v>1562</v>
      </c>
    </row>
    <row r="317" spans="1:20" s="1" customFormat="1" x14ac:dyDescent="0.2">
      <c r="A317" s="1">
        <v>28.016271591186499</v>
      </c>
      <c r="B317" s="1">
        <v>27.968181610107401</v>
      </c>
      <c r="C317" s="1">
        <v>28.260871887206999</v>
      </c>
      <c r="D317" s="1">
        <v>27.5968341827393</v>
      </c>
      <c r="E317" s="1">
        <v>27.090732574462901</v>
      </c>
      <c r="F317" s="1">
        <v>27.549953460693398</v>
      </c>
      <c r="G317" s="1">
        <f t="shared" si="10"/>
        <v>0.66926829020176726</v>
      </c>
      <c r="H317" s="2">
        <f t="shared" si="11"/>
        <v>1.5902662076160043</v>
      </c>
      <c r="I317" s="1">
        <v>11</v>
      </c>
      <c r="J317" s="1">
        <v>7</v>
      </c>
      <c r="K317" s="1">
        <v>91.4</v>
      </c>
      <c r="L317" s="1">
        <v>15.054</v>
      </c>
      <c r="M317" s="1">
        <v>0</v>
      </c>
      <c r="N317" s="1">
        <v>61.54</v>
      </c>
      <c r="O317" s="1">
        <v>55</v>
      </c>
      <c r="P317" s="1">
        <v>2.2460779620000499E-2</v>
      </c>
      <c r="Q317" s="2">
        <v>1.6429223744292201E-2</v>
      </c>
      <c r="R317" s="1" t="s">
        <v>1315</v>
      </c>
      <c r="S317" s="9" t="s">
        <v>1316</v>
      </c>
      <c r="T317" s="1" t="s">
        <v>1317</v>
      </c>
    </row>
    <row r="318" spans="1:20" s="1" customFormat="1" x14ac:dyDescent="0.2">
      <c r="A318" s="1">
        <v>23.095952987670898</v>
      </c>
      <c r="B318" s="1">
        <v>22.8594455718994</v>
      </c>
      <c r="C318" s="1">
        <v>23.215194702148398</v>
      </c>
      <c r="D318" s="1">
        <v>22.316667556762699</v>
      </c>
      <c r="E318" s="1">
        <v>22.484977722168001</v>
      </c>
      <c r="F318" s="1">
        <v>22.352455139160199</v>
      </c>
      <c r="G318" s="1">
        <f t="shared" si="10"/>
        <v>0.67216428120926253</v>
      </c>
      <c r="H318" s="2">
        <f t="shared" si="11"/>
        <v>1.5934616314009409</v>
      </c>
      <c r="I318" s="1">
        <v>6</v>
      </c>
      <c r="J318" s="1">
        <v>6</v>
      </c>
      <c r="K318" s="1">
        <v>32.200000000000003</v>
      </c>
      <c r="L318" s="1">
        <v>30.608000000000001</v>
      </c>
      <c r="M318" s="1">
        <v>0</v>
      </c>
      <c r="N318" s="1">
        <v>17.923999999999999</v>
      </c>
      <c r="O318" s="1">
        <v>20</v>
      </c>
      <c r="P318" s="1">
        <v>4.4655242959577299E-3</v>
      </c>
      <c r="Q318" s="2">
        <v>1.07096774193548E-2</v>
      </c>
      <c r="R318" s="1" t="s">
        <v>728</v>
      </c>
      <c r="S318" s="9" t="s">
        <v>729</v>
      </c>
      <c r="T318" s="1" t="s">
        <v>730</v>
      </c>
    </row>
    <row r="319" spans="1:20" s="1" customFormat="1" x14ac:dyDescent="0.2">
      <c r="A319" s="1">
        <v>27.825174331665</v>
      </c>
      <c r="B319" s="1">
        <v>28.234390258789102</v>
      </c>
      <c r="C319" s="1">
        <v>27.749000549316399</v>
      </c>
      <c r="D319" s="1">
        <v>27.441501617431602</v>
      </c>
      <c r="E319" s="1">
        <v>27.262395858764599</v>
      </c>
      <c r="F319" s="1">
        <v>27.022315979003899</v>
      </c>
      <c r="G319" s="1">
        <f t="shared" si="10"/>
        <v>0.69411722819013377</v>
      </c>
      <c r="H319" s="2">
        <f t="shared" si="11"/>
        <v>1.6178941556201039</v>
      </c>
      <c r="I319" s="1">
        <v>17</v>
      </c>
      <c r="J319" s="1">
        <v>17</v>
      </c>
      <c r="K319" s="1">
        <v>36</v>
      </c>
      <c r="L319" s="1">
        <v>54.389000000000003</v>
      </c>
      <c r="M319" s="1">
        <v>0</v>
      </c>
      <c r="N319" s="1">
        <v>58.808999999999997</v>
      </c>
      <c r="O319" s="1">
        <v>139</v>
      </c>
      <c r="P319" s="1">
        <v>2.3038276538225901E-2</v>
      </c>
      <c r="Q319" s="2">
        <v>1.6523702031602701E-2</v>
      </c>
      <c r="R319" s="1" t="s">
        <v>1327</v>
      </c>
      <c r="S319" s="9" t="s">
        <v>1328</v>
      </c>
      <c r="T319" s="1" t="s">
        <v>1329</v>
      </c>
    </row>
    <row r="320" spans="1:20" s="1" customFormat="1" x14ac:dyDescent="0.2">
      <c r="A320" s="1">
        <v>27.179021835327099</v>
      </c>
      <c r="B320" s="1">
        <v>27.035591125488299</v>
      </c>
      <c r="C320" s="1">
        <v>27.270973205566399</v>
      </c>
      <c r="D320" s="1">
        <v>26.4750652313232</v>
      </c>
      <c r="E320" s="1">
        <v>26.2807216644287</v>
      </c>
      <c r="F320" s="1">
        <v>26.640996932983398</v>
      </c>
      <c r="G320" s="1">
        <f t="shared" si="10"/>
        <v>0.69626744588217093</v>
      </c>
      <c r="H320" s="2">
        <f t="shared" si="11"/>
        <v>1.6203072909517413</v>
      </c>
      <c r="I320" s="1">
        <v>10</v>
      </c>
      <c r="J320" s="1">
        <v>10</v>
      </c>
      <c r="K320" s="1">
        <v>46.6</v>
      </c>
      <c r="L320" s="1">
        <v>23.207000000000001</v>
      </c>
      <c r="M320" s="1">
        <v>0</v>
      </c>
      <c r="N320" s="1">
        <v>29.527999999999999</v>
      </c>
      <c r="O320" s="1">
        <v>54</v>
      </c>
      <c r="P320" s="1">
        <v>5.0336106049981497E-3</v>
      </c>
      <c r="Q320" s="2">
        <v>1.12996108949416E-2</v>
      </c>
      <c r="R320" s="1" t="s">
        <v>905</v>
      </c>
      <c r="S320" s="9" t="s">
        <v>906</v>
      </c>
      <c r="T320" s="1" t="s">
        <v>907</v>
      </c>
    </row>
    <row r="321" spans="1:20" s="1" customFormat="1" x14ac:dyDescent="0.2">
      <c r="A321" s="1">
        <v>28.994478225708001</v>
      </c>
      <c r="B321" s="1">
        <v>29.281379699706999</v>
      </c>
      <c r="C321" s="1">
        <v>29.580986022949201</v>
      </c>
      <c r="D321" s="1">
        <v>28.740179061889599</v>
      </c>
      <c r="E321" s="1">
        <v>28.524250030517599</v>
      </c>
      <c r="F321" s="1">
        <v>28.463768005371101</v>
      </c>
      <c r="G321" s="1">
        <f t="shared" si="10"/>
        <v>0.70954895019530184</v>
      </c>
      <c r="H321" s="2">
        <f t="shared" si="11"/>
        <v>1.6352927728745605</v>
      </c>
      <c r="I321" s="1">
        <v>22</v>
      </c>
      <c r="J321" s="1">
        <v>19</v>
      </c>
      <c r="K321" s="1">
        <v>77.599999999999994</v>
      </c>
      <c r="L321" s="1">
        <v>29.173999999999999</v>
      </c>
      <c r="M321" s="1">
        <v>0</v>
      </c>
      <c r="N321" s="1">
        <v>120.84</v>
      </c>
      <c r="O321" s="1">
        <v>184</v>
      </c>
      <c r="P321" s="1">
        <v>1.9862817126470599E-2</v>
      </c>
      <c r="Q321" s="2">
        <v>1.55829383886256E-2</v>
      </c>
      <c r="R321" s="1" t="s">
        <v>1255</v>
      </c>
      <c r="S321" s="9" t="s">
        <v>1256</v>
      </c>
      <c r="T321" s="1" t="s">
        <v>1257</v>
      </c>
    </row>
    <row r="322" spans="1:20" s="1" customFormat="1" x14ac:dyDescent="0.2">
      <c r="A322" s="1">
        <v>23.485912322998001</v>
      </c>
      <c r="B322" s="1">
        <v>23.143375396728501</v>
      </c>
      <c r="C322" s="1">
        <v>23.2000637054443</v>
      </c>
      <c r="D322" s="1">
        <v>22.863988876342798</v>
      </c>
      <c r="E322" s="1">
        <v>22.261238098144499</v>
      </c>
      <c r="F322" s="1">
        <v>22.555833816528299</v>
      </c>
      <c r="G322" s="1">
        <f t="shared" si="10"/>
        <v>0.7160968780517365</v>
      </c>
      <c r="H322" s="2">
        <f t="shared" si="11"/>
        <v>1.6427317084641682</v>
      </c>
      <c r="I322" s="1">
        <v>7</v>
      </c>
      <c r="J322" s="1">
        <v>7</v>
      </c>
      <c r="K322" s="1">
        <v>50.9</v>
      </c>
      <c r="L322" s="1">
        <v>18.658000000000001</v>
      </c>
      <c r="M322" s="1">
        <v>0</v>
      </c>
      <c r="N322" s="1">
        <v>26.721</v>
      </c>
      <c r="O322" s="1">
        <v>27</v>
      </c>
      <c r="P322" s="1">
        <v>2.45727989784831E-2</v>
      </c>
      <c r="Q322" s="2">
        <v>1.7664429530201298E-2</v>
      </c>
      <c r="R322" s="1" t="s">
        <v>1345</v>
      </c>
      <c r="S322" s="9" t="s">
        <v>1346</v>
      </c>
      <c r="T322" s="1" t="s">
        <v>1347</v>
      </c>
    </row>
    <row r="323" spans="1:20" s="1" customFormat="1" x14ac:dyDescent="0.2">
      <c r="A323" s="1">
        <v>25.321100234985401</v>
      </c>
      <c r="B323" s="1">
        <v>26.002323150634801</v>
      </c>
      <c r="C323" s="1">
        <v>25.660713195800799</v>
      </c>
      <c r="D323" s="1">
        <v>25.065624237060501</v>
      </c>
      <c r="E323" s="1">
        <v>24.6502590179443</v>
      </c>
      <c r="F323" s="1">
        <v>25.115730285644499</v>
      </c>
      <c r="G323" s="1">
        <f t="shared" si="10"/>
        <v>0.71750768025723133</v>
      </c>
      <c r="H323" s="2">
        <f t="shared" si="11"/>
        <v>1.6443389109492736</v>
      </c>
      <c r="I323" s="1">
        <v>10</v>
      </c>
      <c r="J323" s="1">
        <v>10</v>
      </c>
      <c r="K323" s="1">
        <v>34.200000000000003</v>
      </c>
      <c r="L323" s="1">
        <v>25.103999999999999</v>
      </c>
      <c r="M323" s="1">
        <v>0</v>
      </c>
      <c r="N323" s="1">
        <v>23.312000000000001</v>
      </c>
      <c r="O323" s="1">
        <v>50</v>
      </c>
      <c r="P323" s="1">
        <v>4.3300112101254402E-2</v>
      </c>
      <c r="Q323" s="2">
        <v>2.7267822736030799E-2</v>
      </c>
      <c r="R323" s="1" t="s">
        <v>1545</v>
      </c>
      <c r="S323" s="9" t="s">
        <v>1546</v>
      </c>
      <c r="T323" s="1" t="s">
        <v>1547</v>
      </c>
    </row>
    <row r="324" spans="1:20" s="1" customFormat="1" x14ac:dyDescent="0.2">
      <c r="A324" s="1">
        <v>24.543685913085898</v>
      </c>
      <c r="B324" s="1">
        <v>24.562381744384801</v>
      </c>
      <c r="C324" s="1">
        <v>24.478277206420898</v>
      </c>
      <c r="D324" s="1">
        <v>23.990058898925799</v>
      </c>
      <c r="E324" s="1">
        <v>23.272274017333999</v>
      </c>
      <c r="F324" s="1">
        <v>24.146081924438501</v>
      </c>
      <c r="G324" s="1">
        <f t="shared" si="10"/>
        <v>0.72531000773110321</v>
      </c>
      <c r="H324" s="2">
        <f t="shared" si="11"/>
        <v>1.6532558513879898</v>
      </c>
      <c r="I324" s="1">
        <v>18</v>
      </c>
      <c r="J324" s="1">
        <v>18</v>
      </c>
      <c r="K324" s="1">
        <v>24.1</v>
      </c>
      <c r="L324" s="1">
        <v>93.23</v>
      </c>
      <c r="M324" s="1">
        <v>0</v>
      </c>
      <c r="N324" s="1">
        <v>62.962000000000003</v>
      </c>
      <c r="O324" s="1">
        <v>63</v>
      </c>
      <c r="P324" s="1">
        <v>5.5018066237231003E-2</v>
      </c>
      <c r="Q324" s="2">
        <v>3.3191956124314401E-2</v>
      </c>
      <c r="R324" s="1" t="s">
        <v>1635</v>
      </c>
      <c r="S324" s="9" t="s">
        <v>1636</v>
      </c>
      <c r="T324" s="1" t="s">
        <v>1637</v>
      </c>
    </row>
    <row r="325" spans="1:20" s="1" customFormat="1" x14ac:dyDescent="0.2">
      <c r="A325" s="1">
        <v>23.6362190246582</v>
      </c>
      <c r="B325" s="1">
        <v>24.262914657592798</v>
      </c>
      <c r="C325" s="1">
        <v>24.526414871215799</v>
      </c>
      <c r="D325" s="1">
        <v>23.5422687530518</v>
      </c>
      <c r="E325" s="1">
        <v>23.5567226409912</v>
      </c>
      <c r="F325" s="1">
        <v>23.148473739623999</v>
      </c>
      <c r="G325" s="1">
        <f t="shared" si="10"/>
        <v>0.72602780659993371</v>
      </c>
      <c r="H325" s="2">
        <f t="shared" si="11"/>
        <v>1.6540786174003081</v>
      </c>
      <c r="I325" s="1">
        <v>7</v>
      </c>
      <c r="J325" s="1">
        <v>7</v>
      </c>
      <c r="K325" s="1">
        <v>42.5</v>
      </c>
      <c r="L325" s="1">
        <v>24.701000000000001</v>
      </c>
      <c r="M325" s="1">
        <v>0</v>
      </c>
      <c r="N325" s="1">
        <v>23.911000000000001</v>
      </c>
      <c r="O325" s="1">
        <v>24</v>
      </c>
      <c r="P325" s="1">
        <v>7.0203610321328894E-2</v>
      </c>
      <c r="Q325" s="2">
        <v>4.2849220103986098E-2</v>
      </c>
      <c r="R325" s="1" t="s">
        <v>1725</v>
      </c>
      <c r="S325" s="9" t="s">
        <v>1726</v>
      </c>
      <c r="T325" s="1" t="s">
        <v>1727</v>
      </c>
    </row>
    <row r="326" spans="1:20" s="1" customFormat="1" x14ac:dyDescent="0.2">
      <c r="A326" s="1">
        <v>27.660917282104499</v>
      </c>
      <c r="B326" s="1">
        <v>27.452070236206101</v>
      </c>
      <c r="C326" s="1">
        <v>27.5599040985107</v>
      </c>
      <c r="D326" s="1">
        <v>27.159135818481399</v>
      </c>
      <c r="E326" s="1">
        <v>26.231288909912099</v>
      </c>
      <c r="F326" s="1">
        <v>27.065790176391602</v>
      </c>
      <c r="G326" s="1">
        <f t="shared" si="10"/>
        <v>0.7388922373454001</v>
      </c>
      <c r="H326" s="2">
        <f t="shared" si="11"/>
        <v>1.668893898990681</v>
      </c>
      <c r="I326" s="1">
        <v>22</v>
      </c>
      <c r="J326" s="1">
        <v>21</v>
      </c>
      <c r="K326" s="1">
        <v>48.2</v>
      </c>
      <c r="L326" s="1">
        <v>51.901000000000003</v>
      </c>
      <c r="M326" s="1">
        <v>0</v>
      </c>
      <c r="N326" s="1">
        <v>138.04</v>
      </c>
      <c r="O326" s="1">
        <v>156</v>
      </c>
      <c r="P326" s="1">
        <v>7.01190509645854E-2</v>
      </c>
      <c r="Q326" s="2">
        <v>4.2782608695652202E-2</v>
      </c>
      <c r="R326" s="1" t="s">
        <v>1722</v>
      </c>
      <c r="S326" s="9" t="s">
        <v>1723</v>
      </c>
      <c r="T326" s="1" t="s">
        <v>1724</v>
      </c>
    </row>
    <row r="327" spans="1:20" s="1" customFormat="1" x14ac:dyDescent="0.2">
      <c r="A327" s="1">
        <v>25.571668624877901</v>
      </c>
      <c r="B327" s="1">
        <v>25.16530418396</v>
      </c>
      <c r="C327" s="1">
        <v>25.247098922729499</v>
      </c>
      <c r="D327" s="1">
        <v>24.873706817626999</v>
      </c>
      <c r="E327" s="1">
        <v>24.273553848266602</v>
      </c>
      <c r="F327" s="1">
        <v>24.604785919189499</v>
      </c>
      <c r="G327" s="1">
        <f t="shared" si="10"/>
        <v>0.74400838216143939</v>
      </c>
      <c r="H327" s="2">
        <f t="shared" si="11"/>
        <v>1.6748227058283705</v>
      </c>
      <c r="I327" s="1">
        <v>13</v>
      </c>
      <c r="J327" s="1">
        <v>13</v>
      </c>
      <c r="K327" s="1">
        <v>60.9</v>
      </c>
      <c r="L327" s="1">
        <v>32.659999999999997</v>
      </c>
      <c r="M327" s="1">
        <v>0</v>
      </c>
      <c r="N327" s="1">
        <v>34.768999999999998</v>
      </c>
      <c r="O327" s="1">
        <v>57</v>
      </c>
      <c r="P327" s="1">
        <v>2.51879847524084E-2</v>
      </c>
      <c r="Q327" s="2">
        <v>1.75466666666667E-2</v>
      </c>
      <c r="R327" s="1" t="s">
        <v>1336</v>
      </c>
      <c r="S327" s="9" t="s">
        <v>1337</v>
      </c>
      <c r="T327" s="1" t="s">
        <v>1338</v>
      </c>
    </row>
    <row r="328" spans="1:20" s="1" customFormat="1" x14ac:dyDescent="0.2">
      <c r="A328" s="1">
        <v>29.111228942871101</v>
      </c>
      <c r="B328" s="1">
        <v>29.1593532562256</v>
      </c>
      <c r="C328" s="1">
        <v>29.600612640380898</v>
      </c>
      <c r="D328" s="1">
        <v>28.511035919189499</v>
      </c>
      <c r="E328" s="1">
        <v>28.595268249511701</v>
      </c>
      <c r="F328" s="1">
        <v>28.528764724731399</v>
      </c>
      <c r="G328" s="1">
        <f t="shared" si="10"/>
        <v>0.74537531534832979</v>
      </c>
      <c r="H328" s="2">
        <f t="shared" si="11"/>
        <v>1.6764103287075571</v>
      </c>
      <c r="I328" s="1">
        <v>21</v>
      </c>
      <c r="J328" s="1">
        <v>17</v>
      </c>
      <c r="K328" s="1">
        <v>74.7</v>
      </c>
      <c r="L328" s="1">
        <v>27.745000000000001</v>
      </c>
      <c r="M328" s="1">
        <v>0</v>
      </c>
      <c r="N328" s="1">
        <v>173.22</v>
      </c>
      <c r="O328" s="1">
        <v>152</v>
      </c>
      <c r="P328" s="1">
        <v>9.1525484443132701E-3</v>
      </c>
      <c r="Q328" s="2">
        <v>1.15E-2</v>
      </c>
      <c r="R328" s="1" t="s">
        <v>962</v>
      </c>
      <c r="S328" s="9" t="s">
        <v>963</v>
      </c>
      <c r="T328" s="1" t="s">
        <v>964</v>
      </c>
    </row>
    <row r="329" spans="1:20" s="1" customFormat="1" x14ac:dyDescent="0.2">
      <c r="A329" s="1">
        <v>31.765762329101602</v>
      </c>
      <c r="B329" s="1">
        <v>31.980226516723601</v>
      </c>
      <c r="C329" s="1">
        <v>31.712640762329102</v>
      </c>
      <c r="D329" s="1">
        <v>31.006980895996101</v>
      </c>
      <c r="E329" s="1">
        <v>31.044334411621101</v>
      </c>
      <c r="F329" s="1">
        <v>31.029994964599599</v>
      </c>
      <c r="G329" s="1">
        <f t="shared" si="10"/>
        <v>0.79243977864583215</v>
      </c>
      <c r="H329" s="2">
        <f t="shared" si="11"/>
        <v>1.7320010187482586</v>
      </c>
      <c r="I329" s="1">
        <v>33</v>
      </c>
      <c r="J329" s="1">
        <v>33</v>
      </c>
      <c r="K329" s="1">
        <v>79.599999999999994</v>
      </c>
      <c r="L329" s="1">
        <v>38.603999999999999</v>
      </c>
      <c r="M329" s="1">
        <v>0</v>
      </c>
      <c r="N329" s="1">
        <v>188.09</v>
      </c>
      <c r="O329" s="1">
        <v>331</v>
      </c>
      <c r="P329" s="1">
        <v>6.57064314157683E-4</v>
      </c>
      <c r="Q329" s="2">
        <v>3.8279569892473099E-3</v>
      </c>
      <c r="R329" s="1" t="s">
        <v>114</v>
      </c>
      <c r="S329" s="9" t="s">
        <v>115</v>
      </c>
      <c r="T329" s="1" t="s">
        <v>116</v>
      </c>
    </row>
    <row r="330" spans="1:20" s="1" customFormat="1" x14ac:dyDescent="0.2">
      <c r="A330" s="1">
        <v>26.892381668090799</v>
      </c>
      <c r="B330" s="1">
        <v>26.4934597015381</v>
      </c>
      <c r="C330" s="1">
        <v>26.8993129730225</v>
      </c>
      <c r="D330" s="1">
        <v>25.7887783050537</v>
      </c>
      <c r="E330" s="1">
        <v>25.986177444458001</v>
      </c>
      <c r="F330" s="1">
        <v>26.095308303833001</v>
      </c>
      <c r="G330" s="1">
        <f t="shared" si="10"/>
        <v>0.80496342976890034</v>
      </c>
      <c r="H330" s="2">
        <f t="shared" si="11"/>
        <v>1.7471015047777294</v>
      </c>
      <c r="I330" s="1">
        <v>63</v>
      </c>
      <c r="J330" s="1">
        <v>57</v>
      </c>
      <c r="K330" s="1">
        <v>35.4</v>
      </c>
      <c r="L330" s="1">
        <v>280.74</v>
      </c>
      <c r="M330" s="1">
        <v>0</v>
      </c>
      <c r="N330" s="1">
        <v>184.07</v>
      </c>
      <c r="O330" s="1">
        <v>208</v>
      </c>
      <c r="P330" s="1">
        <v>7.5531360369691198E-3</v>
      </c>
      <c r="Q330" s="2">
        <v>1.11842105263158E-2</v>
      </c>
      <c r="R330" s="1" t="s">
        <v>854</v>
      </c>
      <c r="S330" s="9" t="s">
        <v>855</v>
      </c>
      <c r="T330" s="1" t="s">
        <v>856</v>
      </c>
    </row>
    <row r="331" spans="1:20" s="1" customFormat="1" x14ac:dyDescent="0.2">
      <c r="A331" s="1">
        <v>24.732986450195298</v>
      </c>
      <c r="B331" s="1">
        <v>25.223503112793001</v>
      </c>
      <c r="C331" s="1">
        <v>25.1405925750732</v>
      </c>
      <c r="D331" s="1">
        <v>24.405939102172901</v>
      </c>
      <c r="E331" s="1">
        <v>23.7963981628418</v>
      </c>
      <c r="F331" s="1">
        <v>24.468864440918001</v>
      </c>
      <c r="G331" s="1">
        <f t="shared" si="10"/>
        <v>0.80862681070959752</v>
      </c>
      <c r="H331" s="2">
        <f t="shared" si="11"/>
        <v>1.7515434908333967</v>
      </c>
      <c r="I331" s="1">
        <v>11</v>
      </c>
      <c r="J331" s="1">
        <v>11</v>
      </c>
      <c r="K331" s="1">
        <v>64.099999999999994</v>
      </c>
      <c r="L331" s="1">
        <v>25.206</v>
      </c>
      <c r="M331" s="1">
        <v>0</v>
      </c>
      <c r="N331" s="1">
        <v>46.21</v>
      </c>
      <c r="O331" s="1">
        <v>61</v>
      </c>
      <c r="P331" s="1">
        <v>3.69598101819179E-2</v>
      </c>
      <c r="Q331" s="2">
        <v>2.3807228915662702E-2</v>
      </c>
      <c r="R331" s="1" t="s">
        <v>1480</v>
      </c>
      <c r="S331" s="9" t="s">
        <v>1481</v>
      </c>
      <c r="T331" s="1" t="s">
        <v>1482</v>
      </c>
    </row>
    <row r="332" spans="1:20" s="1" customFormat="1" x14ac:dyDescent="0.2">
      <c r="A332" s="1">
        <v>23.5789985656738</v>
      </c>
      <c r="B332" s="1">
        <v>23.3352451324463</v>
      </c>
      <c r="C332" s="1">
        <v>23.3423175811768</v>
      </c>
      <c r="D332" s="1">
        <v>22.282377243041999</v>
      </c>
      <c r="E332" s="1">
        <v>22.769350051879901</v>
      </c>
      <c r="F332" s="1">
        <v>22.712152481079102</v>
      </c>
      <c r="G332" s="1">
        <f t="shared" si="10"/>
        <v>0.83089383443196851</v>
      </c>
      <c r="H332" s="2">
        <f t="shared" si="11"/>
        <v>1.7787870842276854</v>
      </c>
      <c r="I332" s="1">
        <v>11</v>
      </c>
      <c r="J332" s="1">
        <v>5</v>
      </c>
      <c r="K332" s="1">
        <v>34.5</v>
      </c>
      <c r="L332" s="1">
        <v>50.582000000000001</v>
      </c>
      <c r="M332" s="1">
        <v>0</v>
      </c>
      <c r="N332" s="1">
        <v>22.300999999999998</v>
      </c>
      <c r="O332" s="1">
        <v>34</v>
      </c>
      <c r="P332" s="1">
        <v>8.6830544459876608E-3</v>
      </c>
      <c r="Q332" s="2">
        <v>1.0876543209876501E-2</v>
      </c>
      <c r="R332" s="1" t="s">
        <v>755</v>
      </c>
      <c r="S332" s="9" t="s">
        <v>756</v>
      </c>
      <c r="T332" s="1" t="s">
        <v>757</v>
      </c>
    </row>
    <row r="333" spans="1:20" s="1" customFormat="1" x14ac:dyDescent="0.2">
      <c r="A333" s="1">
        <v>27.013717651367202</v>
      </c>
      <c r="B333" s="1">
        <v>26.397069931030298</v>
      </c>
      <c r="C333" s="1">
        <v>26.313215255737301</v>
      </c>
      <c r="D333" s="1">
        <v>25.736164093017599</v>
      </c>
      <c r="E333" s="1">
        <v>25.633338928222699</v>
      </c>
      <c r="F333" s="1">
        <v>25.851028442382798</v>
      </c>
      <c r="G333" s="1">
        <f t="shared" si="10"/>
        <v>0.83449045817057055</v>
      </c>
      <c r="H333" s="2">
        <f t="shared" si="11"/>
        <v>1.783227114110906</v>
      </c>
      <c r="I333" s="1">
        <v>15</v>
      </c>
      <c r="J333" s="1">
        <v>15</v>
      </c>
      <c r="K333" s="1">
        <v>71.900000000000006</v>
      </c>
      <c r="L333" s="1">
        <v>25.035</v>
      </c>
      <c r="M333" s="1">
        <v>0</v>
      </c>
      <c r="N333" s="1">
        <v>50.929000000000002</v>
      </c>
      <c r="O333" s="1">
        <v>89</v>
      </c>
      <c r="P333" s="1">
        <v>2.2080504822459698E-2</v>
      </c>
      <c r="Q333" s="2">
        <v>1.6257471264367801E-2</v>
      </c>
      <c r="R333" s="1" t="s">
        <v>1294</v>
      </c>
      <c r="S333" s="9" t="s">
        <v>1295</v>
      </c>
      <c r="T333" s="1" t="s">
        <v>1296</v>
      </c>
    </row>
    <row r="334" spans="1:20" s="1" customFormat="1" x14ac:dyDescent="0.2">
      <c r="A334" s="1">
        <v>22.941328048706101</v>
      </c>
      <c r="B334" s="1">
        <v>22.229463577270501</v>
      </c>
      <c r="C334" s="1">
        <v>22.322511672973601</v>
      </c>
      <c r="D334" s="1">
        <v>21.8986625671387</v>
      </c>
      <c r="E334" s="1">
        <v>21.6064357757568</v>
      </c>
      <c r="F334" s="1">
        <v>21.467422485351602</v>
      </c>
      <c r="G334" s="1">
        <f t="shared" si="10"/>
        <v>0.8402608235677036</v>
      </c>
      <c r="H334" s="2">
        <f t="shared" si="11"/>
        <v>1.7903737927022747</v>
      </c>
      <c r="I334" s="1">
        <v>6</v>
      </c>
      <c r="J334" s="1">
        <v>6</v>
      </c>
      <c r="K334" s="1">
        <v>13.2</v>
      </c>
      <c r="L334" s="1">
        <v>60.67</v>
      </c>
      <c r="M334" s="1">
        <v>0</v>
      </c>
      <c r="N334" s="1">
        <v>16.202000000000002</v>
      </c>
      <c r="O334" s="1">
        <v>15</v>
      </c>
      <c r="P334" s="1">
        <v>3.0809728428409101E-2</v>
      </c>
      <c r="Q334" s="2">
        <v>2.11694915254237E-2</v>
      </c>
      <c r="R334" s="1" t="s">
        <v>1420</v>
      </c>
      <c r="S334" s="9" t="s">
        <v>1421</v>
      </c>
      <c r="T334" s="1" t="s">
        <v>1422</v>
      </c>
    </row>
    <row r="335" spans="1:20" s="1" customFormat="1" x14ac:dyDescent="0.2">
      <c r="A335" s="1">
        <v>22.939714431762699</v>
      </c>
      <c r="B335" s="1">
        <v>23.9949855804443</v>
      </c>
      <c r="C335" s="1">
        <v>23.810783386230501</v>
      </c>
      <c r="D335" s="1">
        <v>22.885858535766602</v>
      </c>
      <c r="E335" s="1">
        <v>22.4210605621338</v>
      </c>
      <c r="F335" s="1">
        <v>22.906354904174801</v>
      </c>
      <c r="G335" s="1">
        <f t="shared" si="10"/>
        <v>0.84406979878743016</v>
      </c>
      <c r="H335" s="2">
        <f t="shared" si="11"/>
        <v>1.7951069480026034</v>
      </c>
      <c r="I335" s="1">
        <v>5</v>
      </c>
      <c r="J335" s="1">
        <v>5</v>
      </c>
      <c r="K335" s="1">
        <v>21.6</v>
      </c>
      <c r="L335" s="1">
        <v>25.073</v>
      </c>
      <c r="M335" s="1">
        <v>0</v>
      </c>
      <c r="N335" s="1">
        <v>11.343</v>
      </c>
      <c r="O335" s="1">
        <v>11</v>
      </c>
      <c r="P335" s="1">
        <v>8.0080936363008406E-2</v>
      </c>
      <c r="Q335" s="2">
        <v>4.7605351170568598E-2</v>
      </c>
      <c r="R335" s="1" t="s">
        <v>1788</v>
      </c>
      <c r="S335" s="9" t="s">
        <v>1789</v>
      </c>
      <c r="T335" s="1" t="s">
        <v>1790</v>
      </c>
    </row>
    <row r="336" spans="1:20" s="1" customFormat="1" x14ac:dyDescent="0.2">
      <c r="A336" s="1">
        <v>28.2557487487793</v>
      </c>
      <c r="B336" s="1">
        <v>28.240726470947301</v>
      </c>
      <c r="C336" s="1">
        <v>27.4722785949707</v>
      </c>
      <c r="D336" s="1">
        <v>27.251783370971701</v>
      </c>
      <c r="E336" s="1">
        <v>27.145595550537099</v>
      </c>
      <c r="F336" s="1">
        <v>27.0311794281006</v>
      </c>
      <c r="G336" s="1">
        <f t="shared" si="10"/>
        <v>0.84673182169596828</v>
      </c>
      <c r="H336" s="2">
        <f t="shared" si="11"/>
        <v>1.7984222898345223</v>
      </c>
      <c r="I336" s="1">
        <v>4</v>
      </c>
      <c r="J336" s="1">
        <v>4</v>
      </c>
      <c r="K336" s="1">
        <v>35.1</v>
      </c>
      <c r="L336" s="1">
        <v>11.202999999999999</v>
      </c>
      <c r="M336" s="1">
        <v>0</v>
      </c>
      <c r="N336" s="1">
        <v>12.675000000000001</v>
      </c>
      <c r="O336" s="1">
        <v>53</v>
      </c>
      <c r="P336" s="1">
        <v>3.3592042550363098E-2</v>
      </c>
      <c r="Q336" s="2">
        <v>2.2144927536231901E-2</v>
      </c>
      <c r="R336" s="1" t="s">
        <v>1441</v>
      </c>
      <c r="S336" s="9" t="s">
        <v>1442</v>
      </c>
      <c r="T336" s="1" t="s">
        <v>1443</v>
      </c>
    </row>
    <row r="337" spans="1:20" s="1" customFormat="1" x14ac:dyDescent="0.2">
      <c r="A337" s="1">
        <v>24.238632202148398</v>
      </c>
      <c r="B337" s="1">
        <v>24.568946838378899</v>
      </c>
      <c r="C337" s="1">
        <v>24.3468532562256</v>
      </c>
      <c r="D337" s="1">
        <v>23.081089019775401</v>
      </c>
      <c r="E337" s="1">
        <v>24.205083847045898</v>
      </c>
      <c r="F337" s="1">
        <v>23.3034057617188</v>
      </c>
      <c r="G337" s="1">
        <f t="shared" si="10"/>
        <v>0.85495122273760416</v>
      </c>
      <c r="H337" s="2">
        <f t="shared" si="11"/>
        <v>1.8086976023445842</v>
      </c>
      <c r="I337" s="1">
        <v>13</v>
      </c>
      <c r="J337" s="1">
        <v>12</v>
      </c>
      <c r="K337" s="1">
        <v>25.2</v>
      </c>
      <c r="L337" s="1">
        <v>57.948999999999998</v>
      </c>
      <c r="M337" s="1">
        <v>0</v>
      </c>
      <c r="N337" s="1">
        <v>28.14</v>
      </c>
      <c r="O337" s="1">
        <v>38</v>
      </c>
      <c r="P337" s="1">
        <v>7.4854755237650394E-2</v>
      </c>
      <c r="Q337" s="2">
        <v>4.4688245315161801E-2</v>
      </c>
      <c r="R337" s="1" t="s">
        <v>1755</v>
      </c>
      <c r="S337" s="9" t="s">
        <v>1756</v>
      </c>
      <c r="T337" s="1" t="s">
        <v>1757</v>
      </c>
    </row>
    <row r="338" spans="1:20" s="1" customFormat="1" x14ac:dyDescent="0.2">
      <c r="A338" s="1">
        <v>24.170202255248999</v>
      </c>
      <c r="B338" s="1">
        <v>24.869712829589801</v>
      </c>
      <c r="C338" s="1">
        <v>24.867782592773398</v>
      </c>
      <c r="D338" s="1">
        <v>23.550043106079102</v>
      </c>
      <c r="E338" s="1">
        <v>23.86448097229</v>
      </c>
      <c r="F338" s="1">
        <v>23.9011325836182</v>
      </c>
      <c r="G338" s="1">
        <f t="shared" si="10"/>
        <v>0.86401367187496092</v>
      </c>
      <c r="H338" s="2">
        <f t="shared" si="11"/>
        <v>1.8200948964306474</v>
      </c>
      <c r="I338" s="1">
        <v>19</v>
      </c>
      <c r="J338" s="1">
        <v>19</v>
      </c>
      <c r="K338" s="1">
        <v>46.4</v>
      </c>
      <c r="L338" s="1">
        <v>58.042000000000002</v>
      </c>
      <c r="M338" s="1">
        <v>0</v>
      </c>
      <c r="N338" s="1">
        <v>58.008000000000003</v>
      </c>
      <c r="O338" s="1">
        <v>58</v>
      </c>
      <c r="P338" s="1">
        <v>2.86452635392766E-2</v>
      </c>
      <c r="Q338" s="2">
        <v>1.95631691648822E-2</v>
      </c>
      <c r="R338" s="1" t="s">
        <v>1393</v>
      </c>
      <c r="S338" s="9" t="s">
        <v>1394</v>
      </c>
      <c r="T338" s="1" t="s">
        <v>1395</v>
      </c>
    </row>
    <row r="339" spans="1:20" s="1" customFormat="1" x14ac:dyDescent="0.2">
      <c r="A339" s="1">
        <v>24.165992736816399</v>
      </c>
      <c r="B339" s="1">
        <v>23.786861419677699</v>
      </c>
      <c r="C339" s="1">
        <v>23.6248874664307</v>
      </c>
      <c r="D339" s="1">
        <v>23.230007171630898</v>
      </c>
      <c r="E339" s="1">
        <v>22.783786773681602</v>
      </c>
      <c r="F339" s="1">
        <v>22.9621696472168</v>
      </c>
      <c r="G339" s="1">
        <f t="shared" si="10"/>
        <v>0.86725934346516809</v>
      </c>
      <c r="H339" s="2">
        <f t="shared" si="11"/>
        <v>1.8241942245431078</v>
      </c>
      <c r="I339" s="1">
        <v>7</v>
      </c>
      <c r="J339" s="1">
        <v>7</v>
      </c>
      <c r="K339" s="1">
        <v>56.5</v>
      </c>
      <c r="L339" s="1">
        <v>17.861000000000001</v>
      </c>
      <c r="M339" s="1">
        <v>0</v>
      </c>
      <c r="N339" s="1">
        <v>24.92</v>
      </c>
      <c r="O339" s="1">
        <v>20</v>
      </c>
      <c r="P339" s="1">
        <v>1.36341333213822E-2</v>
      </c>
      <c r="Q339" s="2">
        <v>1.39787234042553E-2</v>
      </c>
      <c r="R339" s="1" t="s">
        <v>1156</v>
      </c>
      <c r="S339" s="9" t="s">
        <v>1157</v>
      </c>
      <c r="T339" s="1" t="s">
        <v>1158</v>
      </c>
    </row>
    <row r="340" spans="1:20" s="1" customFormat="1" x14ac:dyDescent="0.2">
      <c r="A340" s="1">
        <v>24.022336959838899</v>
      </c>
      <c r="B340" s="1">
        <v>23.638320922851602</v>
      </c>
      <c r="C340" s="1">
        <v>23.236940383911101</v>
      </c>
      <c r="D340" s="1">
        <v>23.022218704223601</v>
      </c>
      <c r="E340" s="1">
        <v>23.0782566070557</v>
      </c>
      <c r="F340" s="1">
        <v>22.174657821655298</v>
      </c>
      <c r="G340" s="1">
        <f t="shared" si="10"/>
        <v>0.87415504455567117</v>
      </c>
      <c r="H340" s="2">
        <f t="shared" si="11"/>
        <v>1.8329342618224422</v>
      </c>
      <c r="I340" s="1">
        <v>14</v>
      </c>
      <c r="J340" s="1">
        <v>14</v>
      </c>
      <c r="K340" s="1">
        <v>23.8</v>
      </c>
      <c r="L340" s="1">
        <v>98.655000000000001</v>
      </c>
      <c r="M340" s="1">
        <v>0</v>
      </c>
      <c r="N340" s="1">
        <v>45.424999999999997</v>
      </c>
      <c r="O340" s="1">
        <v>22</v>
      </c>
      <c r="P340" s="1">
        <v>7.74127259671894E-2</v>
      </c>
      <c r="Q340" s="2">
        <v>4.6468802698144997E-2</v>
      </c>
      <c r="R340" s="1" t="s">
        <v>1773</v>
      </c>
      <c r="S340" s="9" t="s">
        <v>1774</v>
      </c>
      <c r="T340" s="1" t="s">
        <v>1775</v>
      </c>
    </row>
    <row r="341" spans="1:20" s="1" customFormat="1" x14ac:dyDescent="0.2">
      <c r="A341" s="1">
        <v>24.696784973144499</v>
      </c>
      <c r="B341" s="1">
        <v>24.870466232299801</v>
      </c>
      <c r="C341" s="1">
        <v>24.980239868164102</v>
      </c>
      <c r="D341" s="1">
        <v>24.1507377624512</v>
      </c>
      <c r="E341" s="1">
        <v>23.788753509521499</v>
      </c>
      <c r="F341" s="1">
        <v>23.96022605896</v>
      </c>
      <c r="G341" s="1">
        <f t="shared" si="10"/>
        <v>0.88259124755856533</v>
      </c>
      <c r="H341" s="2">
        <f t="shared" si="11"/>
        <v>1.8436837989960406</v>
      </c>
      <c r="I341" s="1">
        <v>15</v>
      </c>
      <c r="J341" s="1">
        <v>14</v>
      </c>
      <c r="K341" s="1">
        <v>16.5</v>
      </c>
      <c r="L341" s="1">
        <v>112.13</v>
      </c>
      <c r="M341" s="1">
        <v>0</v>
      </c>
      <c r="N341" s="1">
        <v>48.959000000000003</v>
      </c>
      <c r="O341" s="1">
        <v>56</v>
      </c>
      <c r="P341" s="1">
        <v>2.6898651296456901E-3</v>
      </c>
      <c r="Q341" s="2">
        <v>9.9487179487179507E-3</v>
      </c>
      <c r="R341" s="1" t="s">
        <v>596</v>
      </c>
      <c r="S341" s="9" t="s">
        <v>597</v>
      </c>
      <c r="T341" s="1" t="s">
        <v>598</v>
      </c>
    </row>
    <row r="342" spans="1:20" s="1" customFormat="1" x14ac:dyDescent="0.2">
      <c r="A342" s="1">
        <v>23.4213676452637</v>
      </c>
      <c r="B342" s="1">
        <v>23.011135101318398</v>
      </c>
      <c r="C342" s="1">
        <v>22.814113616943398</v>
      </c>
      <c r="D342" s="1">
        <v>21.795904159545898</v>
      </c>
      <c r="E342" s="1">
        <v>22.390869140625</v>
      </c>
      <c r="F342" s="1">
        <v>22.377162933349599</v>
      </c>
      <c r="G342" s="1">
        <f t="shared" si="10"/>
        <v>0.89422671000166787</v>
      </c>
      <c r="H342" s="2">
        <f t="shared" si="11"/>
        <v>1.8586133943799024</v>
      </c>
      <c r="I342" s="1">
        <v>4</v>
      </c>
      <c r="J342" s="1">
        <v>4</v>
      </c>
      <c r="K342" s="1">
        <v>21.6</v>
      </c>
      <c r="L342" s="1">
        <v>34.234000000000002</v>
      </c>
      <c r="M342" s="1">
        <v>0</v>
      </c>
      <c r="N342" s="1">
        <v>12.938000000000001</v>
      </c>
      <c r="O342" s="1">
        <v>20</v>
      </c>
      <c r="P342" s="1">
        <v>2.8061518242639E-2</v>
      </c>
      <c r="Q342" s="2">
        <v>1.9155172413793099E-2</v>
      </c>
      <c r="R342" s="1" t="s">
        <v>1384</v>
      </c>
      <c r="S342" s="9" t="s">
        <v>1385</v>
      </c>
      <c r="T342" s="1" t="s">
        <v>1386</v>
      </c>
    </row>
    <row r="343" spans="1:20" s="1" customFormat="1" x14ac:dyDescent="0.2">
      <c r="A343" s="1">
        <v>26.0479545593262</v>
      </c>
      <c r="B343" s="1">
        <v>26.065975189208999</v>
      </c>
      <c r="C343" s="1">
        <v>26.054882049560501</v>
      </c>
      <c r="D343" s="1">
        <v>25.3623561859131</v>
      </c>
      <c r="E343" s="1">
        <v>25.354373931884801</v>
      </c>
      <c r="F343" s="1">
        <v>24.7498569488525</v>
      </c>
      <c r="G343" s="1">
        <f t="shared" si="10"/>
        <v>0.90074157714843395</v>
      </c>
      <c r="H343" s="2">
        <f t="shared" si="11"/>
        <v>1.8670254288139323</v>
      </c>
      <c r="I343" s="1">
        <v>14</v>
      </c>
      <c r="J343" s="1">
        <v>14</v>
      </c>
      <c r="K343" s="1">
        <v>33.4</v>
      </c>
      <c r="L343" s="1">
        <v>52.738999999999997</v>
      </c>
      <c r="M343" s="1">
        <v>0</v>
      </c>
      <c r="N343" s="1">
        <v>79.481999999999999</v>
      </c>
      <c r="O343" s="1">
        <v>64</v>
      </c>
      <c r="P343" s="1">
        <v>1.1343026401393201E-2</v>
      </c>
      <c r="Q343" s="2">
        <v>1.2247191011235999E-2</v>
      </c>
      <c r="R343" s="1" t="s">
        <v>1036</v>
      </c>
      <c r="S343" s="9" t="s">
        <v>1037</v>
      </c>
      <c r="T343" s="1" t="s">
        <v>1038</v>
      </c>
    </row>
    <row r="344" spans="1:20" s="1" customFormat="1" x14ac:dyDescent="0.2">
      <c r="A344" s="1">
        <v>22.212049484252901</v>
      </c>
      <c r="B344" s="1">
        <v>21.9759635925293</v>
      </c>
      <c r="C344" s="1">
        <v>22.359470367431602</v>
      </c>
      <c r="D344" s="1">
        <v>21.207052230835</v>
      </c>
      <c r="E344" s="1">
        <v>21.166988372802699</v>
      </c>
      <c r="F344" s="1">
        <v>21.4354763031006</v>
      </c>
      <c r="G344" s="1">
        <f t="shared" si="10"/>
        <v>0.91265551249183474</v>
      </c>
      <c r="H344" s="2">
        <f t="shared" si="11"/>
        <v>1.8825073692758354</v>
      </c>
      <c r="I344" s="1">
        <v>15</v>
      </c>
      <c r="J344" s="1">
        <v>15</v>
      </c>
      <c r="K344" s="1">
        <v>10.3</v>
      </c>
      <c r="L344" s="1">
        <v>233.51</v>
      </c>
      <c r="M344" s="1">
        <v>0</v>
      </c>
      <c r="N344" s="1">
        <v>33.895000000000003</v>
      </c>
      <c r="O344" s="1">
        <v>29</v>
      </c>
      <c r="P344" s="1">
        <v>2.8231494514725599E-3</v>
      </c>
      <c r="Q344" s="2">
        <v>1.02686567164179E-2</v>
      </c>
      <c r="R344" s="1" t="s">
        <v>626</v>
      </c>
      <c r="S344" s="9" t="s">
        <v>627</v>
      </c>
      <c r="T344" s="1" t="s">
        <v>628</v>
      </c>
    </row>
    <row r="345" spans="1:20" s="1" customFormat="1" x14ac:dyDescent="0.2">
      <c r="A345" s="1">
        <v>27.6724967956543</v>
      </c>
      <c r="B345" s="1">
        <v>27.4456901550293</v>
      </c>
      <c r="C345" s="1">
        <v>27.864019393920898</v>
      </c>
      <c r="D345" s="1">
        <v>26.718425750732401</v>
      </c>
      <c r="E345" s="1">
        <v>26.7097778320313</v>
      </c>
      <c r="F345" s="1">
        <v>26.803165435791001</v>
      </c>
      <c r="G345" s="1">
        <f t="shared" si="10"/>
        <v>0.91694577534993016</v>
      </c>
      <c r="H345" s="2">
        <f t="shared" si="11"/>
        <v>1.8881138709545811</v>
      </c>
      <c r="I345" s="1">
        <v>51</v>
      </c>
      <c r="J345" s="1">
        <v>51</v>
      </c>
      <c r="K345" s="1">
        <v>53.4</v>
      </c>
      <c r="L345" s="1">
        <v>123.8</v>
      </c>
      <c r="M345" s="1">
        <v>0</v>
      </c>
      <c r="N345" s="1">
        <v>203.96</v>
      </c>
      <c r="O345" s="1">
        <v>253</v>
      </c>
      <c r="P345" s="1">
        <v>1.8119797343033701E-3</v>
      </c>
      <c r="Q345" s="2">
        <v>8.3209876543209899E-3</v>
      </c>
      <c r="R345" s="1" t="s">
        <v>509</v>
      </c>
      <c r="S345" s="9" t="s">
        <v>510</v>
      </c>
      <c r="T345" s="1" t="s">
        <v>511</v>
      </c>
    </row>
    <row r="346" spans="1:20" s="1" customFormat="1" x14ac:dyDescent="0.2">
      <c r="A346" s="1">
        <v>24.8022785186768</v>
      </c>
      <c r="B346" s="1">
        <v>25.3146152496338</v>
      </c>
      <c r="C346" s="1">
        <v>25.3928031921387</v>
      </c>
      <c r="D346" s="1">
        <v>24.1064548492432</v>
      </c>
      <c r="E346" s="1">
        <v>24.690618515014599</v>
      </c>
      <c r="F346" s="1">
        <v>23.8777370452881</v>
      </c>
      <c r="G346" s="1">
        <f t="shared" si="10"/>
        <v>0.94496218363446971</v>
      </c>
      <c r="H346" s="2">
        <f t="shared" si="11"/>
        <v>1.9251384232224813</v>
      </c>
      <c r="I346" s="1">
        <v>14</v>
      </c>
      <c r="J346" s="1">
        <v>8</v>
      </c>
      <c r="K346" s="1">
        <v>57.8</v>
      </c>
      <c r="L346" s="1">
        <v>23.408000000000001</v>
      </c>
      <c r="M346" s="1">
        <v>0</v>
      </c>
      <c r="N346" s="1">
        <v>76.962000000000003</v>
      </c>
      <c r="O346" s="1">
        <v>41</v>
      </c>
      <c r="P346" s="1">
        <v>3.6192189399012697E-2</v>
      </c>
      <c r="Q346" s="2">
        <v>2.3951515151515199E-2</v>
      </c>
      <c r="R346" s="1" t="s">
        <v>1492</v>
      </c>
      <c r="S346" s="9" t="s">
        <v>1493</v>
      </c>
      <c r="T346" s="1" t="s">
        <v>1494</v>
      </c>
    </row>
    <row r="347" spans="1:20" s="1" customFormat="1" x14ac:dyDescent="0.2">
      <c r="A347" s="1">
        <v>29.206924438476602</v>
      </c>
      <c r="B347" s="1">
        <v>28.2731533050537</v>
      </c>
      <c r="C347" s="1">
        <v>28.133937835693398</v>
      </c>
      <c r="D347" s="1">
        <v>27.581974029541001</v>
      </c>
      <c r="E347" s="1">
        <v>27.536159515380898</v>
      </c>
      <c r="F347" s="1">
        <v>27.645469665527301</v>
      </c>
      <c r="G347" s="1">
        <f t="shared" si="10"/>
        <v>0.95013745625816526</v>
      </c>
      <c r="H347" s="2">
        <f t="shared" si="11"/>
        <v>1.9320567304568868</v>
      </c>
      <c r="I347" s="1">
        <v>43</v>
      </c>
      <c r="J347" s="1">
        <v>43</v>
      </c>
      <c r="K347" s="1">
        <v>54.1</v>
      </c>
      <c r="L347" s="1">
        <v>117.85</v>
      </c>
      <c r="M347" s="1">
        <v>0</v>
      </c>
      <c r="N347" s="1">
        <v>200.62</v>
      </c>
      <c r="O347" s="1">
        <v>279</v>
      </c>
      <c r="P347" s="1">
        <v>4.84092244065914E-2</v>
      </c>
      <c r="Q347" s="2">
        <v>3.0714555765595501E-2</v>
      </c>
      <c r="R347" s="1" t="s">
        <v>1590</v>
      </c>
      <c r="S347" s="9" t="s">
        <v>1591</v>
      </c>
      <c r="T347" s="1" t="s">
        <v>1592</v>
      </c>
    </row>
    <row r="348" spans="1:20" s="1" customFormat="1" x14ac:dyDescent="0.2">
      <c r="A348" s="1">
        <v>25.006202697753899</v>
      </c>
      <c r="B348" s="1">
        <v>24.245395660400401</v>
      </c>
      <c r="C348" s="1">
        <v>24.0840759277344</v>
      </c>
      <c r="D348" s="1">
        <v>23.712718963623001</v>
      </c>
      <c r="E348" s="1">
        <v>22.9523010253906</v>
      </c>
      <c r="F348" s="1">
        <v>23.797092437744102</v>
      </c>
      <c r="G348" s="1">
        <f t="shared" si="10"/>
        <v>0.95785395304366716</v>
      </c>
      <c r="H348" s="2">
        <f t="shared" si="11"/>
        <v>1.9424183461660836</v>
      </c>
      <c r="I348" s="1">
        <v>5</v>
      </c>
      <c r="J348" s="1">
        <v>5</v>
      </c>
      <c r="K348" s="1">
        <v>52.5</v>
      </c>
      <c r="L348" s="1">
        <v>13.757</v>
      </c>
      <c r="M348" s="1">
        <v>0</v>
      </c>
      <c r="N348" s="1">
        <v>25.488</v>
      </c>
      <c r="O348" s="1">
        <v>21</v>
      </c>
      <c r="P348" s="1">
        <v>7.0542874065063502E-2</v>
      </c>
      <c r="Q348" s="2">
        <v>4.2961937716262999E-2</v>
      </c>
      <c r="R348" s="1" t="s">
        <v>1728</v>
      </c>
      <c r="S348" s="9" t="s">
        <v>1729</v>
      </c>
      <c r="T348" s="1" t="s">
        <v>1730</v>
      </c>
    </row>
    <row r="349" spans="1:20" s="1" customFormat="1" x14ac:dyDescent="0.2">
      <c r="A349" s="1">
        <v>23.6485595703125</v>
      </c>
      <c r="B349" s="1">
        <v>23.977972030639599</v>
      </c>
      <c r="C349" s="1">
        <v>23.579229354858398</v>
      </c>
      <c r="D349" s="1">
        <v>22.536659240722699</v>
      </c>
      <c r="E349" s="1">
        <v>23.042282104492202</v>
      </c>
      <c r="F349" s="1">
        <v>22.750541687011701</v>
      </c>
      <c r="G349" s="1">
        <f t="shared" si="10"/>
        <v>0.95875930786129615</v>
      </c>
      <c r="H349" s="2">
        <f t="shared" si="11"/>
        <v>1.9436376819686862</v>
      </c>
      <c r="I349" s="1">
        <v>7</v>
      </c>
      <c r="J349" s="1">
        <v>4</v>
      </c>
      <c r="K349" s="1">
        <v>53</v>
      </c>
      <c r="L349" s="1">
        <v>11.308999999999999</v>
      </c>
      <c r="M349" s="1">
        <v>0</v>
      </c>
      <c r="N349" s="1">
        <v>30.547999999999998</v>
      </c>
      <c r="O349" s="1">
        <v>23</v>
      </c>
      <c r="P349" s="1">
        <v>7.4302647411356301E-3</v>
      </c>
      <c r="Q349" s="2">
        <v>1.12582781456954E-2</v>
      </c>
      <c r="R349" s="1" t="s">
        <v>887</v>
      </c>
      <c r="S349" s="9" t="s">
        <v>888</v>
      </c>
      <c r="T349" s="1" t="s">
        <v>889</v>
      </c>
    </row>
    <row r="350" spans="1:20" s="1" customFormat="1" x14ac:dyDescent="0.2">
      <c r="A350" s="1">
        <v>26.3526916503906</v>
      </c>
      <c r="B350" s="1">
        <v>26.949602127075199</v>
      </c>
      <c r="C350" s="1">
        <v>26.680566787719702</v>
      </c>
      <c r="D350" s="1">
        <v>25.5114421844482</v>
      </c>
      <c r="E350" s="1">
        <v>25.944025039672901</v>
      </c>
      <c r="F350" s="1">
        <v>25.649217605590799</v>
      </c>
      <c r="G350" s="1">
        <f t="shared" si="10"/>
        <v>0.95939191182453598</v>
      </c>
      <c r="H350" s="2">
        <f t="shared" si="11"/>
        <v>1.9444901299754713</v>
      </c>
      <c r="I350" s="1">
        <v>18</v>
      </c>
      <c r="J350" s="1">
        <v>18</v>
      </c>
      <c r="K350" s="1">
        <v>70.5</v>
      </c>
      <c r="L350" s="1">
        <v>33.231999999999999</v>
      </c>
      <c r="M350" s="1">
        <v>0</v>
      </c>
      <c r="N350" s="1">
        <v>78.756</v>
      </c>
      <c r="O350" s="1">
        <v>101</v>
      </c>
      <c r="P350" s="1">
        <v>1.10752346546107E-2</v>
      </c>
      <c r="Q350" s="2">
        <v>1.2090651558073699E-2</v>
      </c>
      <c r="R350" s="1" t="s">
        <v>1019</v>
      </c>
      <c r="S350" s="9" t="s">
        <v>1020</v>
      </c>
      <c r="T350" s="1" t="s">
        <v>1021</v>
      </c>
    </row>
    <row r="351" spans="1:20" s="1" customFormat="1" x14ac:dyDescent="0.2">
      <c r="A351" s="1">
        <v>23.473951339721701</v>
      </c>
      <c r="B351" s="1">
        <v>22.426317214965799</v>
      </c>
      <c r="C351" s="1">
        <v>22.5864162445068</v>
      </c>
      <c r="D351" s="1">
        <v>21.960067749023398</v>
      </c>
      <c r="E351" s="1">
        <v>21.759996414184599</v>
      </c>
      <c r="F351" s="1">
        <v>21.879121780395501</v>
      </c>
      <c r="G351" s="1">
        <f t="shared" si="10"/>
        <v>0.96249961853027344</v>
      </c>
      <c r="H351" s="2">
        <f t="shared" si="11"/>
        <v>1.948683267142912</v>
      </c>
      <c r="I351" s="1">
        <v>6</v>
      </c>
      <c r="J351" s="1">
        <v>6</v>
      </c>
      <c r="K351" s="1">
        <v>24.4</v>
      </c>
      <c r="L351" s="1">
        <v>38.323999999999998</v>
      </c>
      <c r="M351" s="1">
        <v>0</v>
      </c>
      <c r="N351" s="1">
        <v>19.108000000000001</v>
      </c>
      <c r="O351" s="1">
        <v>14</v>
      </c>
      <c r="P351" s="1">
        <v>4.3757929757419801E-2</v>
      </c>
      <c r="Q351" s="2">
        <v>2.74538461538462E-2</v>
      </c>
      <c r="R351" s="1" t="s">
        <v>1554</v>
      </c>
      <c r="S351" s="9" t="s">
        <v>1555</v>
      </c>
      <c r="T351" s="1" t="s">
        <v>1556</v>
      </c>
    </row>
    <row r="352" spans="1:20" s="1" customFormat="1" x14ac:dyDescent="0.2">
      <c r="A352" s="1">
        <v>24.180709838867202</v>
      </c>
      <c r="B352" s="1">
        <v>23.548866271972699</v>
      </c>
      <c r="C352" s="1">
        <v>23.303684234619102</v>
      </c>
      <c r="D352" s="1">
        <v>22.737419128418001</v>
      </c>
      <c r="E352" s="1">
        <v>22.7327060699463</v>
      </c>
      <c r="F352" s="1">
        <v>22.668107986450199</v>
      </c>
      <c r="G352" s="1">
        <f t="shared" si="10"/>
        <v>0.96500905354816524</v>
      </c>
      <c r="H352" s="2">
        <f t="shared" si="11"/>
        <v>1.9520757716510955</v>
      </c>
      <c r="I352" s="1">
        <v>7</v>
      </c>
      <c r="J352" s="1">
        <v>7</v>
      </c>
      <c r="K352" s="1">
        <v>15.3</v>
      </c>
      <c r="L352" s="1">
        <v>81.224000000000004</v>
      </c>
      <c r="M352" s="1">
        <v>0</v>
      </c>
      <c r="N352" s="1">
        <v>19.632000000000001</v>
      </c>
      <c r="O352" s="1">
        <v>23</v>
      </c>
      <c r="P352" s="1">
        <v>2.11968894403106E-2</v>
      </c>
      <c r="Q352" s="2">
        <v>1.5906759906759899E-2</v>
      </c>
      <c r="R352" s="1" t="s">
        <v>1282</v>
      </c>
      <c r="S352" s="9" t="s">
        <v>1283</v>
      </c>
      <c r="T352" s="1" t="s">
        <v>1284</v>
      </c>
    </row>
    <row r="353" spans="1:20" s="1" customFormat="1" x14ac:dyDescent="0.2">
      <c r="A353" s="1">
        <v>24.434726715087901</v>
      </c>
      <c r="B353" s="1">
        <v>24.888414382934599</v>
      </c>
      <c r="C353" s="1">
        <v>25.269208908081101</v>
      </c>
      <c r="D353" s="1">
        <v>23.736757278442401</v>
      </c>
      <c r="E353" s="1">
        <v>23.780666351318398</v>
      </c>
      <c r="F353" s="1">
        <v>24.1666069030762</v>
      </c>
      <c r="G353" s="1">
        <f t="shared" si="10"/>
        <v>0.96943982442219934</v>
      </c>
      <c r="H353" s="2">
        <f t="shared" si="11"/>
        <v>1.9580801561152521</v>
      </c>
      <c r="I353" s="1">
        <v>11</v>
      </c>
      <c r="J353" s="1">
        <v>10</v>
      </c>
      <c r="K353" s="1">
        <v>23.9</v>
      </c>
      <c r="L353" s="1">
        <v>54.283000000000001</v>
      </c>
      <c r="M353" s="1">
        <v>0</v>
      </c>
      <c r="N353" s="1">
        <v>85.531000000000006</v>
      </c>
      <c r="O353" s="1">
        <v>55</v>
      </c>
      <c r="P353" s="1">
        <v>2.49503430408477E-2</v>
      </c>
      <c r="Q353" s="2">
        <v>1.7585746102449899E-2</v>
      </c>
      <c r="R353" s="1" t="s">
        <v>1339</v>
      </c>
      <c r="S353" s="9" t="s">
        <v>1340</v>
      </c>
      <c r="T353" s="1" t="s">
        <v>1341</v>
      </c>
    </row>
    <row r="354" spans="1:20" s="1" customFormat="1" x14ac:dyDescent="0.2">
      <c r="A354" s="1">
        <v>22.359470367431602</v>
      </c>
      <c r="B354" s="1">
        <v>23.179601669311499</v>
      </c>
      <c r="C354" s="1">
        <v>23.6779880523682</v>
      </c>
      <c r="D354" s="1">
        <v>21.8745517730713</v>
      </c>
      <c r="E354" s="1">
        <v>22.185255050659201</v>
      </c>
      <c r="F354" s="1">
        <v>22.242345809936499</v>
      </c>
      <c r="G354" s="1">
        <f t="shared" si="10"/>
        <v>0.97163581848143465</v>
      </c>
      <c r="H354" s="2">
        <f t="shared" si="11"/>
        <v>1.9610629116486369</v>
      </c>
      <c r="I354" s="1">
        <v>7</v>
      </c>
      <c r="J354" s="1">
        <v>7</v>
      </c>
      <c r="K354" s="1">
        <v>26.4</v>
      </c>
      <c r="L354" s="1">
        <v>52.295999999999999</v>
      </c>
      <c r="M354" s="1">
        <v>0</v>
      </c>
      <c r="N354" s="1">
        <v>27.53</v>
      </c>
      <c r="O354" s="1">
        <v>22</v>
      </c>
      <c r="P354" s="1">
        <v>7.2529623514424393E-2</v>
      </c>
      <c r="Q354" s="2">
        <v>4.4406196213425099E-2</v>
      </c>
      <c r="R354" s="1" t="s">
        <v>1746</v>
      </c>
      <c r="S354" s="9" t="s">
        <v>1747</v>
      </c>
      <c r="T354" s="1" t="s">
        <v>1748</v>
      </c>
    </row>
    <row r="355" spans="1:20" s="1" customFormat="1" x14ac:dyDescent="0.2">
      <c r="A355" s="1">
        <v>24.555610656738299</v>
      </c>
      <c r="B355" s="1">
        <v>24.9509582519531</v>
      </c>
      <c r="C355" s="1">
        <v>25.493261337280298</v>
      </c>
      <c r="D355" s="1">
        <v>23.7839660644531</v>
      </c>
      <c r="E355" s="1">
        <v>23.924789428710898</v>
      </c>
      <c r="F355" s="1">
        <v>24.3531284332275</v>
      </c>
      <c r="G355" s="1">
        <f t="shared" si="10"/>
        <v>0.97931543986006275</v>
      </c>
      <c r="H355" s="2">
        <f t="shared" si="11"/>
        <v>1.9715296943302383</v>
      </c>
      <c r="I355" s="1">
        <v>15</v>
      </c>
      <c r="J355" s="1">
        <v>15</v>
      </c>
      <c r="K355" s="1">
        <v>38</v>
      </c>
      <c r="L355" s="1">
        <v>54.234000000000002</v>
      </c>
      <c r="M355" s="1">
        <v>0</v>
      </c>
      <c r="N355" s="1">
        <v>40.494999999999997</v>
      </c>
      <c r="O355" s="1">
        <v>50</v>
      </c>
      <c r="P355" s="1">
        <v>3.8061502038232699E-2</v>
      </c>
      <c r="Q355" s="2">
        <v>2.5021956087824399E-2</v>
      </c>
      <c r="R355" s="1" t="s">
        <v>1498</v>
      </c>
      <c r="S355" s="9" t="s">
        <v>1499</v>
      </c>
      <c r="T355" s="1" t="s">
        <v>1500</v>
      </c>
    </row>
    <row r="356" spans="1:20" s="1" customFormat="1" x14ac:dyDescent="0.2">
      <c r="A356" s="1">
        <v>23.6187419891357</v>
      </c>
      <c r="B356" s="1">
        <v>23.0001010894775</v>
      </c>
      <c r="C356" s="1">
        <v>22.801282882690401</v>
      </c>
      <c r="D356" s="1">
        <v>22.005491256713899</v>
      </c>
      <c r="E356" s="1">
        <v>22.536138534545898</v>
      </c>
      <c r="F356" s="1">
        <v>21.9017219543457</v>
      </c>
      <c r="G356" s="1">
        <f t="shared" si="10"/>
        <v>0.99225807189936788</v>
      </c>
      <c r="H356" s="2">
        <f t="shared" si="11"/>
        <v>1.9892961544164707</v>
      </c>
      <c r="I356" s="1">
        <v>7</v>
      </c>
      <c r="J356" s="1">
        <v>7</v>
      </c>
      <c r="K356" s="1">
        <v>23</v>
      </c>
      <c r="L356" s="1">
        <v>43.941000000000003</v>
      </c>
      <c r="M356" s="1">
        <v>0</v>
      </c>
      <c r="N356" s="1">
        <v>20.576000000000001</v>
      </c>
      <c r="O356" s="1">
        <v>16</v>
      </c>
      <c r="P356" s="1">
        <v>3.4491916675886497E-2</v>
      </c>
      <c r="Q356" s="2">
        <v>2.3024590163934398E-2</v>
      </c>
      <c r="R356" s="1" t="s">
        <v>1462</v>
      </c>
      <c r="S356" s="9" t="s">
        <v>1463</v>
      </c>
      <c r="T356" s="1" t="s">
        <v>1464</v>
      </c>
    </row>
    <row r="357" spans="1:20" s="1" customFormat="1" x14ac:dyDescent="0.2">
      <c r="A357" s="1">
        <v>24.696201324462901</v>
      </c>
      <c r="B357" s="1">
        <v>25.027492523193398</v>
      </c>
      <c r="C357" s="1">
        <v>25.1674098968506</v>
      </c>
      <c r="D357" s="1">
        <v>23.961816787719702</v>
      </c>
      <c r="E357" s="1">
        <v>23.739130020141602</v>
      </c>
      <c r="F357" s="1">
        <v>24.170202255248999</v>
      </c>
      <c r="G357" s="1">
        <f t="shared" si="10"/>
        <v>1.0066515604655315</v>
      </c>
      <c r="H357" s="2">
        <f t="shared" si="11"/>
        <v>2.0092423102779366</v>
      </c>
      <c r="I357" s="1">
        <v>7</v>
      </c>
      <c r="J357" s="1">
        <v>7</v>
      </c>
      <c r="K357" s="1">
        <v>42.4</v>
      </c>
      <c r="L357" s="1">
        <v>20.777000000000001</v>
      </c>
      <c r="M357" s="1">
        <v>0</v>
      </c>
      <c r="N357" s="1">
        <v>18.094000000000001</v>
      </c>
      <c r="O357" s="1">
        <v>43</v>
      </c>
      <c r="P357" s="1">
        <v>5.7690120386769596E-3</v>
      </c>
      <c r="Q357" s="2">
        <v>1.1173431734317301E-2</v>
      </c>
      <c r="R357" s="1" t="s">
        <v>848</v>
      </c>
      <c r="S357" s="9" t="s">
        <v>849</v>
      </c>
      <c r="T357" s="1" t="s">
        <v>850</v>
      </c>
    </row>
    <row r="358" spans="1:20" s="1" customFormat="1" x14ac:dyDescent="0.2">
      <c r="A358" s="1">
        <v>27.1507377624512</v>
      </c>
      <c r="B358" s="1">
        <v>27.324916839599599</v>
      </c>
      <c r="C358" s="1">
        <v>27.106094360351602</v>
      </c>
      <c r="D358" s="1">
        <v>25.748142242431602</v>
      </c>
      <c r="E358" s="1">
        <v>26.8462524414063</v>
      </c>
      <c r="F358" s="1">
        <v>25.958457946777301</v>
      </c>
      <c r="G358" s="1">
        <f t="shared" si="10"/>
        <v>1.0096321105957315</v>
      </c>
      <c r="H358" s="2">
        <f t="shared" si="11"/>
        <v>2.0133976152278339</v>
      </c>
      <c r="I358" s="1">
        <v>10</v>
      </c>
      <c r="J358" s="1">
        <v>9</v>
      </c>
      <c r="K358" s="1">
        <v>48.7</v>
      </c>
      <c r="L358" s="1">
        <v>21.257999999999999</v>
      </c>
      <c r="M358" s="1">
        <v>0</v>
      </c>
      <c r="N358" s="1">
        <v>36.389000000000003</v>
      </c>
      <c r="O358" s="1">
        <v>73</v>
      </c>
      <c r="P358" s="1">
        <v>4.2263333619760701E-2</v>
      </c>
      <c r="Q358" s="2">
        <v>2.67805825242718E-2</v>
      </c>
      <c r="R358" s="1" t="s">
        <v>1522</v>
      </c>
      <c r="S358" s="9" t="s">
        <v>1523</v>
      </c>
      <c r="T358" s="1" t="s">
        <v>1524</v>
      </c>
    </row>
    <row r="359" spans="1:20" s="1" customFormat="1" x14ac:dyDescent="0.2">
      <c r="A359" s="1">
        <v>22.423267364501999</v>
      </c>
      <c r="B359" s="1">
        <v>23.280509948730501</v>
      </c>
      <c r="C359" s="1">
        <v>22.5121955871582</v>
      </c>
      <c r="D359" s="1">
        <v>21.4981880187988</v>
      </c>
      <c r="E359" s="1">
        <v>22.133766174316399</v>
      </c>
      <c r="F359" s="1">
        <v>21.5277404785156</v>
      </c>
      <c r="G359" s="1">
        <f t="shared" si="10"/>
        <v>1.0187594095866288</v>
      </c>
      <c r="H359" s="2">
        <f t="shared" si="11"/>
        <v>2.0261758777998877</v>
      </c>
      <c r="I359" s="1">
        <v>7</v>
      </c>
      <c r="J359" s="1">
        <v>7</v>
      </c>
      <c r="K359" s="1">
        <v>37.700000000000003</v>
      </c>
      <c r="L359" s="1">
        <v>26.905999999999999</v>
      </c>
      <c r="M359" s="1">
        <v>0</v>
      </c>
      <c r="N359" s="1">
        <v>19.309000000000001</v>
      </c>
      <c r="O359" s="1">
        <v>23</v>
      </c>
      <c r="P359" s="1">
        <v>4.0781212633981101E-2</v>
      </c>
      <c r="Q359" s="2">
        <v>2.6469428007889501E-2</v>
      </c>
      <c r="R359" s="1" t="s">
        <v>1516</v>
      </c>
      <c r="S359" s="9" t="s">
        <v>1517</v>
      </c>
      <c r="T359" s="1" t="s">
        <v>1518</v>
      </c>
    </row>
    <row r="360" spans="1:20" s="1" customFormat="1" x14ac:dyDescent="0.2">
      <c r="A360" s="1">
        <v>27.2669582366943</v>
      </c>
      <c r="B360" s="1">
        <v>27.232240676879901</v>
      </c>
      <c r="C360" s="1">
        <v>27.708066940307599</v>
      </c>
      <c r="D360" s="1">
        <v>25.880729675293001</v>
      </c>
      <c r="E360" s="1">
        <v>27.1040954589844</v>
      </c>
      <c r="F360" s="1">
        <v>26.125597000122099</v>
      </c>
      <c r="G360" s="1">
        <f t="shared" si="10"/>
        <v>1.0322812398274337</v>
      </c>
      <c r="H360" s="2">
        <f t="shared" si="11"/>
        <v>2.0452557257255579</v>
      </c>
      <c r="I360" s="1">
        <v>20</v>
      </c>
      <c r="J360" s="1">
        <v>14</v>
      </c>
      <c r="K360" s="1">
        <v>62.5</v>
      </c>
      <c r="L360" s="1">
        <v>40.450000000000003</v>
      </c>
      <c r="M360" s="1">
        <v>0</v>
      </c>
      <c r="N360" s="1">
        <v>114.22</v>
      </c>
      <c r="O360" s="1">
        <v>102</v>
      </c>
      <c r="P360" s="1">
        <v>6.2912685759400497E-2</v>
      </c>
      <c r="Q360" s="2">
        <v>3.90496453900709E-2</v>
      </c>
      <c r="R360" s="1" t="s">
        <v>1683</v>
      </c>
      <c r="S360" s="9" t="s">
        <v>1684</v>
      </c>
      <c r="T360" s="1" t="s">
        <v>1685</v>
      </c>
    </row>
    <row r="361" spans="1:20" s="1" customFormat="1" x14ac:dyDescent="0.2">
      <c r="A361" s="1">
        <v>26.902881622314499</v>
      </c>
      <c r="B361" s="1">
        <v>26.344774246215799</v>
      </c>
      <c r="C361" s="1">
        <v>25.930711746215799</v>
      </c>
      <c r="D361" s="1">
        <v>25.676671981811499</v>
      </c>
      <c r="E361" s="1">
        <v>24.8233757019043</v>
      </c>
      <c r="F361" s="1">
        <v>25.579170227050799</v>
      </c>
      <c r="G361" s="1">
        <f t="shared" si="10"/>
        <v>1.0330499013264962</v>
      </c>
      <c r="H361" s="2">
        <f t="shared" si="11"/>
        <v>2.0463457192226948</v>
      </c>
      <c r="I361" s="1">
        <v>8</v>
      </c>
      <c r="J361" s="1">
        <v>5</v>
      </c>
      <c r="K361" s="1">
        <v>33.200000000000003</v>
      </c>
      <c r="L361" s="1">
        <v>39.454999999999998</v>
      </c>
      <c r="M361" s="1">
        <v>0</v>
      </c>
      <c r="N361" s="1">
        <v>19.081</v>
      </c>
      <c r="O361" s="1">
        <v>31</v>
      </c>
      <c r="P361" s="1">
        <v>5.7024345341656103E-2</v>
      </c>
      <c r="Q361" s="2">
        <v>3.4826086956521701E-2</v>
      </c>
      <c r="R361" s="1" t="s">
        <v>1653</v>
      </c>
      <c r="S361" s="9" t="s">
        <v>1654</v>
      </c>
      <c r="T361" s="1" t="s">
        <v>1655</v>
      </c>
    </row>
    <row r="362" spans="1:20" s="1" customFormat="1" x14ac:dyDescent="0.2">
      <c r="A362" s="1">
        <v>24.933416366577099</v>
      </c>
      <c r="B362" s="1">
        <v>24.646089553833001</v>
      </c>
      <c r="C362" s="1">
        <v>24.9251518249512</v>
      </c>
      <c r="D362" s="1">
        <v>23.863630294799801</v>
      </c>
      <c r="E362" s="1">
        <v>23.807151794433601</v>
      </c>
      <c r="F362" s="1">
        <v>23.723485946655298</v>
      </c>
      <c r="G362" s="1">
        <f t="shared" si="10"/>
        <v>1.036796569824201</v>
      </c>
      <c r="H362" s="2">
        <f t="shared" si="11"/>
        <v>2.0516669707638204</v>
      </c>
      <c r="I362" s="1">
        <v>10</v>
      </c>
      <c r="J362" s="1">
        <v>10</v>
      </c>
      <c r="K362" s="1">
        <v>46.1</v>
      </c>
      <c r="L362" s="1">
        <v>22.312999999999999</v>
      </c>
      <c r="M362" s="1">
        <v>0</v>
      </c>
      <c r="N362" s="1">
        <v>26.797000000000001</v>
      </c>
      <c r="O362" s="1">
        <v>41</v>
      </c>
      <c r="P362" s="1">
        <v>5.4437021690852204E-4</v>
      </c>
      <c r="Q362" s="2">
        <v>4.2891566265060204E-3</v>
      </c>
      <c r="R362" s="1" t="s">
        <v>159</v>
      </c>
      <c r="S362" s="9" t="s">
        <v>160</v>
      </c>
      <c r="T362" s="1" t="s">
        <v>161</v>
      </c>
    </row>
    <row r="363" spans="1:20" s="1" customFormat="1" x14ac:dyDescent="0.2">
      <c r="A363" s="1">
        <v>25.6126804351807</v>
      </c>
      <c r="B363" s="1">
        <v>25.06077003479</v>
      </c>
      <c r="C363" s="1">
        <v>24.770923614501999</v>
      </c>
      <c r="D363" s="1">
        <v>24.286725997924801</v>
      </c>
      <c r="E363" s="1">
        <v>23.739439010620099</v>
      </c>
      <c r="F363" s="1">
        <v>24.281570434570298</v>
      </c>
      <c r="G363" s="1">
        <f t="shared" si="10"/>
        <v>1.0455462137858298</v>
      </c>
      <c r="H363" s="2">
        <f t="shared" si="11"/>
        <v>2.0641477105152601</v>
      </c>
      <c r="I363" s="1">
        <v>11</v>
      </c>
      <c r="J363" s="1">
        <v>10</v>
      </c>
      <c r="K363" s="1">
        <v>45.1</v>
      </c>
      <c r="L363" s="1">
        <v>29.998999999999999</v>
      </c>
      <c r="M363" s="1">
        <v>0</v>
      </c>
      <c r="N363" s="1">
        <v>32.493000000000002</v>
      </c>
      <c r="O363" s="1">
        <v>41</v>
      </c>
      <c r="P363" s="1">
        <v>2.6988142614028401E-2</v>
      </c>
      <c r="Q363" s="2">
        <v>1.8947368421052602E-2</v>
      </c>
      <c r="R363" s="1" t="s">
        <v>1378</v>
      </c>
      <c r="S363" s="9" t="s">
        <v>1379</v>
      </c>
      <c r="T363" s="1" t="s">
        <v>1380</v>
      </c>
    </row>
    <row r="364" spans="1:20" s="1" customFormat="1" x14ac:dyDescent="0.2">
      <c r="A364" s="1">
        <v>27.374761581420898</v>
      </c>
      <c r="B364" s="1">
        <v>27.945980072021499</v>
      </c>
      <c r="C364" s="1">
        <v>27.165092468261701</v>
      </c>
      <c r="D364" s="1">
        <v>26.730915069580099</v>
      </c>
      <c r="E364" s="1">
        <v>25.921684265136701</v>
      </c>
      <c r="F364" s="1">
        <v>26.648971557617202</v>
      </c>
      <c r="G364" s="1">
        <f t="shared" si="10"/>
        <v>1.0614210764567034</v>
      </c>
      <c r="H364" s="2">
        <f t="shared" si="11"/>
        <v>2.0869862225851699</v>
      </c>
      <c r="I364" s="1">
        <v>6</v>
      </c>
      <c r="J364" s="1">
        <v>6</v>
      </c>
      <c r="K364" s="1">
        <v>52.4</v>
      </c>
      <c r="L364" s="1">
        <v>11.74</v>
      </c>
      <c r="M364" s="1">
        <v>0</v>
      </c>
      <c r="N364" s="1">
        <v>25.541</v>
      </c>
      <c r="O364" s="1">
        <v>43</v>
      </c>
      <c r="P364" s="1">
        <v>3.7783696974039299E-2</v>
      </c>
      <c r="Q364" s="2">
        <v>2.4143999999999999E-2</v>
      </c>
      <c r="R364" s="1" t="s">
        <v>1495</v>
      </c>
      <c r="S364" s="9" t="s">
        <v>1496</v>
      </c>
      <c r="T364" s="1" t="s">
        <v>1497</v>
      </c>
    </row>
    <row r="365" spans="1:20" s="1" customFormat="1" x14ac:dyDescent="0.2">
      <c r="A365" s="1">
        <v>25.162847518920898</v>
      </c>
      <c r="B365" s="1">
        <v>24.252557754516602</v>
      </c>
      <c r="C365" s="1">
        <v>24.23118019104</v>
      </c>
      <c r="D365" s="1">
        <v>23.052534103393601</v>
      </c>
      <c r="E365" s="1">
        <v>23.816068649291999</v>
      </c>
      <c r="F365" s="1">
        <v>23.5571899414063</v>
      </c>
      <c r="G365" s="1">
        <f t="shared" si="10"/>
        <v>1.0735975901285286</v>
      </c>
      <c r="H365" s="2">
        <f t="shared" si="11"/>
        <v>2.1046751720330072</v>
      </c>
      <c r="I365" s="1">
        <v>11</v>
      </c>
      <c r="J365" s="1">
        <v>6</v>
      </c>
      <c r="K365" s="1">
        <v>57.1</v>
      </c>
      <c r="L365" s="1">
        <v>23.545000000000002</v>
      </c>
      <c r="M365" s="1">
        <v>0</v>
      </c>
      <c r="N365" s="1">
        <v>31.654</v>
      </c>
      <c r="O365" s="1">
        <v>27</v>
      </c>
      <c r="P365" s="1">
        <v>4.7640909053211201E-2</v>
      </c>
      <c r="Q365" s="2">
        <v>3.0360531309297899E-2</v>
      </c>
      <c r="R365" s="1" t="s">
        <v>1575</v>
      </c>
      <c r="S365" s="9" t="s">
        <v>1576</v>
      </c>
      <c r="T365" s="1" t="s">
        <v>1577</v>
      </c>
    </row>
    <row r="366" spans="1:20" s="1" customFormat="1" x14ac:dyDescent="0.2">
      <c r="A366" s="1">
        <v>23.527549743652301</v>
      </c>
      <c r="B366" s="1">
        <v>23.5978698730469</v>
      </c>
      <c r="C366" s="1">
        <v>23.1299839019775</v>
      </c>
      <c r="D366" s="1">
        <v>21.972600936889599</v>
      </c>
      <c r="E366" s="1">
        <v>22.921216964721701</v>
      </c>
      <c r="F366" s="1">
        <v>22.112321853637699</v>
      </c>
      <c r="G366" s="1">
        <f t="shared" si="10"/>
        <v>1.0830879211425675</v>
      </c>
      <c r="H366" s="2">
        <f t="shared" si="11"/>
        <v>2.1185657756879928</v>
      </c>
      <c r="I366" s="1">
        <v>6</v>
      </c>
      <c r="J366" s="1">
        <v>6</v>
      </c>
      <c r="K366" s="1">
        <v>17.899999999999999</v>
      </c>
      <c r="L366" s="1">
        <v>49.654000000000003</v>
      </c>
      <c r="M366" s="1">
        <v>0</v>
      </c>
      <c r="N366" s="1">
        <v>13.476000000000001</v>
      </c>
      <c r="O366" s="1">
        <v>17</v>
      </c>
      <c r="P366" s="1">
        <v>3.0331494265654301E-2</v>
      </c>
      <c r="Q366" s="2">
        <v>2.0995744680851101E-2</v>
      </c>
      <c r="R366" s="1" t="s">
        <v>1408</v>
      </c>
      <c r="S366" s="9" t="s">
        <v>1409</v>
      </c>
      <c r="T366" s="1" t="s">
        <v>1410</v>
      </c>
    </row>
    <row r="367" spans="1:20" s="1" customFormat="1" x14ac:dyDescent="0.2">
      <c r="A367" s="1">
        <v>27.777309417724599</v>
      </c>
      <c r="B367" s="1">
        <v>28.316698074340799</v>
      </c>
      <c r="C367" s="1">
        <v>28.525369644165</v>
      </c>
      <c r="D367" s="1">
        <v>26.9259223937988</v>
      </c>
      <c r="E367" s="1">
        <v>27.2602443695068</v>
      </c>
      <c r="F367" s="1">
        <v>27.1800651550293</v>
      </c>
      <c r="G367" s="1">
        <f t="shared" si="10"/>
        <v>1.0843817392984967</v>
      </c>
      <c r="H367" s="2">
        <f t="shared" si="11"/>
        <v>2.1204665712445747</v>
      </c>
      <c r="I367" s="1">
        <v>15</v>
      </c>
      <c r="J367" s="1">
        <v>8</v>
      </c>
      <c r="K367" s="1">
        <v>60.6</v>
      </c>
      <c r="L367" s="1">
        <v>37.377000000000002</v>
      </c>
      <c r="M367" s="1">
        <v>0</v>
      </c>
      <c r="N367" s="1">
        <v>35.840000000000003</v>
      </c>
      <c r="O367" s="1">
        <v>56</v>
      </c>
      <c r="P367" s="1">
        <v>1.1391924190080199E-2</v>
      </c>
      <c r="Q367" s="2">
        <v>1.22128851540616E-2</v>
      </c>
      <c r="R367" s="1" t="s">
        <v>1030</v>
      </c>
      <c r="S367" s="9" t="s">
        <v>1031</v>
      </c>
      <c r="T367" s="1" t="s">
        <v>1032</v>
      </c>
    </row>
    <row r="368" spans="1:20" s="1" customFormat="1" x14ac:dyDescent="0.2">
      <c r="A368" s="1">
        <v>26.7605304718018</v>
      </c>
      <c r="B368" s="1">
        <v>26.635471343994102</v>
      </c>
      <c r="C368" s="1">
        <v>26.487339019775401</v>
      </c>
      <c r="D368" s="1">
        <v>25.613719940185501</v>
      </c>
      <c r="E368" s="1">
        <v>25.0044040679932</v>
      </c>
      <c r="F368" s="1">
        <v>25.9850063323975</v>
      </c>
      <c r="G368" s="1">
        <f t="shared" ref="G368:G431" si="12">AVERAGE(A368:C368)-AVERAGE(D368:F368)</f>
        <v>1.0934034983317034</v>
      </c>
      <c r="H368" s="2">
        <f t="shared" ref="H368:H431" si="13">POWER(2,G368)</f>
        <v>2.1337682584840238</v>
      </c>
      <c r="I368" s="1">
        <v>7</v>
      </c>
      <c r="J368" s="1">
        <v>7</v>
      </c>
      <c r="K368" s="1">
        <v>67.5</v>
      </c>
      <c r="L368" s="1">
        <v>15.936</v>
      </c>
      <c r="M368" s="1">
        <v>0</v>
      </c>
      <c r="N368" s="1">
        <v>44.180999999999997</v>
      </c>
      <c r="O368" s="1">
        <v>56</v>
      </c>
      <c r="P368" s="1">
        <v>2.10718156510337E-2</v>
      </c>
      <c r="Q368" s="2">
        <v>1.59812646370023E-2</v>
      </c>
      <c r="R368" s="1" t="s">
        <v>1288</v>
      </c>
      <c r="S368" s="9" t="s">
        <v>1289</v>
      </c>
      <c r="T368" s="1" t="s">
        <v>1290</v>
      </c>
    </row>
    <row r="369" spans="1:20" s="1" customFormat="1" x14ac:dyDescent="0.2">
      <c r="A369" s="1">
        <v>25.039548873901399</v>
      </c>
      <c r="B369" s="1">
        <v>24.4184761047363</v>
      </c>
      <c r="C369" s="1">
        <v>24.315687179565401</v>
      </c>
      <c r="D369" s="1">
        <v>23.789649963378899</v>
      </c>
      <c r="E369" s="1">
        <v>23.5361137390137</v>
      </c>
      <c r="F369" s="1">
        <v>23.1562099456787</v>
      </c>
      <c r="G369" s="1">
        <f t="shared" si="12"/>
        <v>1.0972461700439311</v>
      </c>
      <c r="H369" s="2">
        <f t="shared" si="13"/>
        <v>2.139459204983627</v>
      </c>
      <c r="I369" s="1">
        <v>11</v>
      </c>
      <c r="J369" s="1">
        <v>11</v>
      </c>
      <c r="K369" s="1">
        <v>42.5</v>
      </c>
      <c r="L369" s="1">
        <v>26.145</v>
      </c>
      <c r="M369" s="1">
        <v>0</v>
      </c>
      <c r="N369" s="1">
        <v>33.097000000000001</v>
      </c>
      <c r="O369" s="1">
        <v>46</v>
      </c>
      <c r="P369" s="1">
        <v>1.9717296025374899E-2</v>
      </c>
      <c r="Q369" s="2">
        <v>1.56199524940618E-2</v>
      </c>
      <c r="R369" s="1" t="s">
        <v>1261</v>
      </c>
      <c r="S369" s="9" t="s">
        <v>1262</v>
      </c>
      <c r="T369" s="1" t="s">
        <v>1263</v>
      </c>
    </row>
    <row r="370" spans="1:20" s="1" customFormat="1" x14ac:dyDescent="0.2">
      <c r="A370" s="1">
        <v>25.271917343139599</v>
      </c>
      <c r="B370" s="1">
        <v>24.9358005523682</v>
      </c>
      <c r="C370" s="1">
        <v>24.849811553955099</v>
      </c>
      <c r="D370" s="1">
        <v>23.577384948730501</v>
      </c>
      <c r="E370" s="1">
        <v>24.182151794433601</v>
      </c>
      <c r="F370" s="1">
        <v>23.9865913391113</v>
      </c>
      <c r="G370" s="1">
        <f t="shared" si="12"/>
        <v>1.1038004557291607</v>
      </c>
      <c r="H370" s="2">
        <f t="shared" si="13"/>
        <v>2.1492010615265089</v>
      </c>
      <c r="I370" s="1">
        <v>13</v>
      </c>
      <c r="J370" s="1">
        <v>5</v>
      </c>
      <c r="K370" s="1">
        <v>60.2</v>
      </c>
      <c r="L370" s="1">
        <v>22.170999999999999</v>
      </c>
      <c r="M370" s="1">
        <v>0</v>
      </c>
      <c r="N370" s="1">
        <v>20.087</v>
      </c>
      <c r="O370" s="1">
        <v>46</v>
      </c>
      <c r="P370" s="1">
        <v>7.38121357474589E-3</v>
      </c>
      <c r="Q370" s="2">
        <v>1.1333333333333299E-2</v>
      </c>
      <c r="R370" s="1" t="s">
        <v>908</v>
      </c>
      <c r="S370" s="9" t="s">
        <v>909</v>
      </c>
      <c r="T370" s="1" t="s">
        <v>910</v>
      </c>
    </row>
    <row r="371" spans="1:20" s="1" customFormat="1" x14ac:dyDescent="0.2">
      <c r="A371" s="1">
        <v>25.718347549438501</v>
      </c>
      <c r="B371" s="1">
        <v>26.1820373535156</v>
      </c>
      <c r="C371" s="1">
        <v>26.456790924072301</v>
      </c>
      <c r="D371" s="1">
        <v>24.7136631011963</v>
      </c>
      <c r="E371" s="1">
        <v>25.636440277099599</v>
      </c>
      <c r="F371" s="1">
        <v>24.695245742797901</v>
      </c>
      <c r="G371" s="1">
        <f t="shared" si="12"/>
        <v>1.1039422353108641</v>
      </c>
      <c r="H371" s="2">
        <f t="shared" si="13"/>
        <v>2.1494122827423903</v>
      </c>
      <c r="I371" s="1">
        <v>27</v>
      </c>
      <c r="J371" s="1">
        <v>27</v>
      </c>
      <c r="K371" s="1">
        <v>52.7</v>
      </c>
      <c r="L371" s="1">
        <v>67.763999999999996</v>
      </c>
      <c r="M371" s="1">
        <v>0</v>
      </c>
      <c r="N371" s="1">
        <v>86.108999999999995</v>
      </c>
      <c r="O371" s="1">
        <v>122</v>
      </c>
      <c r="P371" s="1">
        <v>4.3261593031159402E-2</v>
      </c>
      <c r="Q371" s="2">
        <v>2.7320463320463301E-2</v>
      </c>
      <c r="R371" s="1" t="s">
        <v>1548</v>
      </c>
      <c r="S371" s="9" t="s">
        <v>1549</v>
      </c>
      <c r="T371" s="1" t="s">
        <v>1550</v>
      </c>
    </row>
    <row r="372" spans="1:20" s="1" customFormat="1" x14ac:dyDescent="0.2">
      <c r="A372" s="1">
        <v>24.474136352539102</v>
      </c>
      <c r="B372" s="1">
        <v>23.8758640289307</v>
      </c>
      <c r="C372" s="1">
        <v>23.858421325683601</v>
      </c>
      <c r="D372" s="1">
        <v>22.571702957153299</v>
      </c>
      <c r="E372" s="1">
        <v>23.6916828155518</v>
      </c>
      <c r="F372" s="1">
        <v>22.625423431396499</v>
      </c>
      <c r="G372" s="1">
        <f t="shared" si="12"/>
        <v>1.1065375010172716</v>
      </c>
      <c r="H372" s="2">
        <f t="shared" si="13"/>
        <v>2.153282342761631</v>
      </c>
      <c r="I372" s="1">
        <v>10</v>
      </c>
      <c r="J372" s="1">
        <v>10</v>
      </c>
      <c r="K372" s="1">
        <v>30.4</v>
      </c>
      <c r="L372" s="1">
        <v>53.139000000000003</v>
      </c>
      <c r="M372" s="1">
        <v>0</v>
      </c>
      <c r="N372" s="1">
        <v>28.856999999999999</v>
      </c>
      <c r="O372" s="1">
        <v>31</v>
      </c>
      <c r="P372" s="1">
        <v>5.68073429731005E-2</v>
      </c>
      <c r="Q372" s="2">
        <v>3.4664246823956399E-2</v>
      </c>
      <c r="R372" s="1" t="s">
        <v>1647</v>
      </c>
      <c r="S372" s="9" t="s">
        <v>1648</v>
      </c>
      <c r="T372" s="1" t="s">
        <v>1649</v>
      </c>
    </row>
    <row r="373" spans="1:20" s="1" customFormat="1" x14ac:dyDescent="0.2">
      <c r="A373" s="1">
        <v>25.972549438476602</v>
      </c>
      <c r="B373" s="1">
        <v>26.332363128662099</v>
      </c>
      <c r="C373" s="1">
        <v>26.5208225250244</v>
      </c>
      <c r="D373" s="1">
        <v>24.8341255187988</v>
      </c>
      <c r="E373" s="1">
        <v>25.557540893554702</v>
      </c>
      <c r="F373" s="1">
        <v>25.0945434570313</v>
      </c>
      <c r="G373" s="1">
        <f t="shared" si="12"/>
        <v>1.1131750742594377</v>
      </c>
      <c r="H373" s="2">
        <f t="shared" si="13"/>
        <v>2.1632120216410704</v>
      </c>
      <c r="I373" s="1">
        <v>13</v>
      </c>
      <c r="J373" s="1">
        <v>13</v>
      </c>
      <c r="K373" s="1">
        <v>54.2</v>
      </c>
      <c r="L373" s="1">
        <v>34.18</v>
      </c>
      <c r="M373" s="1">
        <v>0</v>
      </c>
      <c r="N373" s="1">
        <v>57.103000000000002</v>
      </c>
      <c r="O373" s="1">
        <v>89</v>
      </c>
      <c r="P373" s="1">
        <v>1.3817703738544899E-2</v>
      </c>
      <c r="Q373" s="2">
        <v>1.3904761904761901E-2</v>
      </c>
      <c r="R373" s="1" t="s">
        <v>1144</v>
      </c>
      <c r="S373" s="9" t="s">
        <v>1145</v>
      </c>
      <c r="T373" s="1" t="s">
        <v>1146</v>
      </c>
    </row>
    <row r="374" spans="1:20" s="1" customFormat="1" x14ac:dyDescent="0.2">
      <c r="A374" s="1">
        <v>24.899335861206101</v>
      </c>
      <c r="B374" s="1">
        <v>24.959518432617202</v>
      </c>
      <c r="C374" s="1">
        <v>24.523607254028299</v>
      </c>
      <c r="D374" s="1">
        <v>23.935081481933601</v>
      </c>
      <c r="E374" s="1">
        <v>23.348272323608398</v>
      </c>
      <c r="F374" s="1">
        <v>23.7358283996582</v>
      </c>
      <c r="G374" s="1">
        <f t="shared" si="12"/>
        <v>1.1210931142171319</v>
      </c>
      <c r="H374" s="2">
        <f t="shared" si="13"/>
        <v>2.1751171632805475</v>
      </c>
      <c r="I374" s="1">
        <v>7</v>
      </c>
      <c r="J374" s="1">
        <v>7</v>
      </c>
      <c r="K374" s="1">
        <v>29.6</v>
      </c>
      <c r="L374" s="1">
        <v>23.742000000000001</v>
      </c>
      <c r="M374" s="1">
        <v>0</v>
      </c>
      <c r="N374" s="1">
        <v>26.423999999999999</v>
      </c>
      <c r="O374" s="1">
        <v>36</v>
      </c>
      <c r="P374" s="1">
        <v>6.9721485078771501E-3</v>
      </c>
      <c r="Q374" s="2">
        <v>1.16438356164384E-2</v>
      </c>
      <c r="R374" s="1" t="s">
        <v>1004</v>
      </c>
      <c r="S374" s="9" t="s">
        <v>1005</v>
      </c>
      <c r="T374" s="1" t="s">
        <v>1006</v>
      </c>
    </row>
    <row r="375" spans="1:20" s="1" customFormat="1" x14ac:dyDescent="0.2">
      <c r="A375" s="1">
        <v>25.1922721862793</v>
      </c>
      <c r="B375" s="1">
        <v>25.5281162261963</v>
      </c>
      <c r="C375" s="1">
        <v>25.155338287353501</v>
      </c>
      <c r="D375" s="1">
        <v>24.471843719482401</v>
      </c>
      <c r="E375" s="1">
        <v>23.718164443969702</v>
      </c>
      <c r="F375" s="1">
        <v>24.321205139160199</v>
      </c>
      <c r="G375" s="1">
        <f t="shared" si="12"/>
        <v>1.1215044657389335</v>
      </c>
      <c r="H375" s="2">
        <f t="shared" si="13"/>
        <v>2.1757374366571001</v>
      </c>
      <c r="I375" s="1">
        <v>4</v>
      </c>
      <c r="J375" s="1">
        <v>4</v>
      </c>
      <c r="K375" s="1">
        <v>70.3</v>
      </c>
      <c r="L375" s="1">
        <v>9.6137999999999995</v>
      </c>
      <c r="M375" s="1">
        <v>0</v>
      </c>
      <c r="N375" s="1">
        <v>24.513000000000002</v>
      </c>
      <c r="O375" s="1">
        <v>46</v>
      </c>
      <c r="P375" s="1">
        <v>1.2349171692632201E-2</v>
      </c>
      <c r="Q375" s="2">
        <v>1.2536986301369899E-2</v>
      </c>
      <c r="R375" s="1" t="s">
        <v>1099</v>
      </c>
      <c r="S375" s="9" t="s">
        <v>1100</v>
      </c>
      <c r="T375" s="1" t="s">
        <v>1101</v>
      </c>
    </row>
    <row r="376" spans="1:20" s="1" customFormat="1" x14ac:dyDescent="0.2">
      <c r="A376" s="1">
        <v>23.4816074371338</v>
      </c>
      <c r="B376" s="1">
        <v>23.409246444702099</v>
      </c>
      <c r="C376" s="1">
        <v>23.364795684814499</v>
      </c>
      <c r="D376" s="1">
        <v>22.314264297485401</v>
      </c>
      <c r="E376" s="1">
        <v>22.133955001831101</v>
      </c>
      <c r="F376" s="1">
        <v>22.407119750976602</v>
      </c>
      <c r="G376" s="1">
        <f t="shared" si="12"/>
        <v>1.1334368387857587</v>
      </c>
      <c r="H376" s="2">
        <f t="shared" si="13"/>
        <v>2.1938073473820254</v>
      </c>
      <c r="I376" s="1">
        <v>7</v>
      </c>
      <c r="J376" s="1">
        <v>7</v>
      </c>
      <c r="K376" s="1">
        <v>46.7</v>
      </c>
      <c r="L376" s="1">
        <v>23.786999999999999</v>
      </c>
      <c r="M376" s="1">
        <v>0</v>
      </c>
      <c r="N376" s="1">
        <v>20.201000000000001</v>
      </c>
      <c r="O376" s="1">
        <v>39</v>
      </c>
      <c r="P376" s="1">
        <v>2.0140269746788501E-4</v>
      </c>
      <c r="Q376" s="2">
        <v>5.5238095238095202E-3</v>
      </c>
      <c r="R376" s="1" t="s">
        <v>282</v>
      </c>
      <c r="S376" s="9" t="s">
        <v>283</v>
      </c>
      <c r="T376" s="1" t="s">
        <v>284</v>
      </c>
    </row>
    <row r="377" spans="1:20" s="1" customFormat="1" x14ac:dyDescent="0.2">
      <c r="A377" s="1">
        <v>21.9799098968506</v>
      </c>
      <c r="B377" s="1">
        <v>22.607587814331101</v>
      </c>
      <c r="C377" s="1">
        <v>22.988965988159201</v>
      </c>
      <c r="D377" s="1">
        <v>21.107444763183601</v>
      </c>
      <c r="E377" s="1">
        <v>21.954610824585</v>
      </c>
      <c r="F377" s="1">
        <v>21.099632263183601</v>
      </c>
      <c r="G377" s="1">
        <f t="shared" si="12"/>
        <v>1.1382586161295656</v>
      </c>
      <c r="H377" s="2">
        <f t="shared" si="13"/>
        <v>2.201151759722364</v>
      </c>
      <c r="I377" s="1">
        <v>19</v>
      </c>
      <c r="J377" s="1">
        <v>9</v>
      </c>
      <c r="K377" s="1">
        <v>19.899999999999999</v>
      </c>
      <c r="L377" s="1">
        <v>142.1</v>
      </c>
      <c r="M377" s="1">
        <v>0</v>
      </c>
      <c r="N377" s="1">
        <v>33.244</v>
      </c>
      <c r="O377" s="1">
        <v>41</v>
      </c>
      <c r="P377" s="1">
        <v>4.9554362204785499E-2</v>
      </c>
      <c r="Q377" s="2">
        <v>3.0838951310861399E-2</v>
      </c>
      <c r="R377" s="1" t="s">
        <v>1596</v>
      </c>
      <c r="S377" s="9" t="s">
        <v>1597</v>
      </c>
      <c r="T377" s="1" t="s">
        <v>1598</v>
      </c>
    </row>
    <row r="378" spans="1:20" s="1" customFormat="1" x14ac:dyDescent="0.2">
      <c r="A378" s="1">
        <v>22.531385421752901</v>
      </c>
      <c r="B378" s="1">
        <v>22.239316940307599</v>
      </c>
      <c r="C378" s="1">
        <v>22.341611862182599</v>
      </c>
      <c r="D378" s="1">
        <v>21.6424465179443</v>
      </c>
      <c r="E378" s="1">
        <v>20.926944732666001</v>
      </c>
      <c r="F378" s="1">
        <v>21.127672195434599</v>
      </c>
      <c r="G378" s="1">
        <f t="shared" si="12"/>
        <v>1.1384169260660713</v>
      </c>
      <c r="H378" s="2">
        <f t="shared" si="13"/>
        <v>2.2013933099495393</v>
      </c>
      <c r="I378" s="1">
        <v>7</v>
      </c>
      <c r="J378" s="1">
        <v>7</v>
      </c>
      <c r="K378" s="1">
        <v>15.4</v>
      </c>
      <c r="L378" s="1">
        <v>56.067999999999998</v>
      </c>
      <c r="M378" s="1">
        <v>0</v>
      </c>
      <c r="N378" s="1">
        <v>16.972000000000001</v>
      </c>
      <c r="O378" s="1">
        <v>33</v>
      </c>
      <c r="P378" s="1">
        <v>7.7173492511634799E-3</v>
      </c>
      <c r="Q378" s="2">
        <v>1.09677419354839E-2</v>
      </c>
      <c r="R378" s="1" t="s">
        <v>782</v>
      </c>
      <c r="S378" s="9" t="s">
        <v>783</v>
      </c>
      <c r="T378" s="1" t="s">
        <v>784</v>
      </c>
    </row>
    <row r="379" spans="1:20" s="1" customFormat="1" x14ac:dyDescent="0.2">
      <c r="A379" s="1">
        <v>25.458356857299801</v>
      </c>
      <c r="B379" s="1">
        <v>25.993366241455099</v>
      </c>
      <c r="C379" s="1">
        <v>25.955732345581101</v>
      </c>
      <c r="D379" s="1">
        <v>24.547161102294901</v>
      </c>
      <c r="E379" s="1">
        <v>24.9227504730225</v>
      </c>
      <c r="F379" s="1">
        <v>24.488426208496101</v>
      </c>
      <c r="G379" s="1">
        <f t="shared" si="12"/>
        <v>1.149705886840831</v>
      </c>
      <c r="H379" s="2">
        <f t="shared" si="13"/>
        <v>2.2186865883551237</v>
      </c>
      <c r="I379" s="1">
        <v>6</v>
      </c>
      <c r="J379" s="1">
        <v>6</v>
      </c>
      <c r="K379" s="1">
        <v>17.600000000000001</v>
      </c>
      <c r="L379" s="1">
        <v>44.387</v>
      </c>
      <c r="M379" s="1">
        <v>0</v>
      </c>
      <c r="N379" s="1">
        <v>24.283999999999999</v>
      </c>
      <c r="O379" s="1">
        <v>32</v>
      </c>
      <c r="P379" s="1">
        <v>6.3619637166473604E-3</v>
      </c>
      <c r="Q379" s="2">
        <v>1.1137809187279199E-2</v>
      </c>
      <c r="R379" s="1" t="s">
        <v>836</v>
      </c>
      <c r="S379" s="9" t="s">
        <v>837</v>
      </c>
      <c r="T379" s="1" t="s">
        <v>838</v>
      </c>
    </row>
    <row r="380" spans="1:20" s="1" customFormat="1" x14ac:dyDescent="0.2">
      <c r="A380" s="1">
        <v>24.4858512878418</v>
      </c>
      <c r="B380" s="1">
        <v>24.818801879882798</v>
      </c>
      <c r="C380" s="1">
        <v>25.163845062255898</v>
      </c>
      <c r="D380" s="1">
        <v>23.220842361450199</v>
      </c>
      <c r="E380" s="1">
        <v>24.166530609130898</v>
      </c>
      <c r="F380" s="1">
        <v>23.604219436645501</v>
      </c>
      <c r="G380" s="1">
        <f t="shared" si="12"/>
        <v>1.158968607584633</v>
      </c>
      <c r="H380" s="2">
        <f t="shared" si="13"/>
        <v>2.2329773348228277</v>
      </c>
      <c r="I380" s="1">
        <v>23</v>
      </c>
      <c r="J380" s="1">
        <v>14</v>
      </c>
      <c r="K380" s="1">
        <v>51.7</v>
      </c>
      <c r="L380" s="1">
        <v>70.81</v>
      </c>
      <c r="M380" s="1">
        <v>0</v>
      </c>
      <c r="N380" s="1">
        <v>61.642000000000003</v>
      </c>
      <c r="O380" s="1">
        <v>40</v>
      </c>
      <c r="P380" s="1">
        <v>2.6373582448037301E-2</v>
      </c>
      <c r="Q380" s="2">
        <v>1.8799116997792499E-2</v>
      </c>
      <c r="R380" s="1" t="s">
        <v>1366</v>
      </c>
      <c r="S380" s="9" t="s">
        <v>1367</v>
      </c>
      <c r="T380" s="1" t="s">
        <v>1368</v>
      </c>
    </row>
    <row r="381" spans="1:20" s="1" customFormat="1" x14ac:dyDescent="0.2">
      <c r="A381" s="1">
        <v>28.570075988769499</v>
      </c>
      <c r="B381" s="1">
        <v>29.666345596313501</v>
      </c>
      <c r="C381" s="1">
        <v>29.232446670532202</v>
      </c>
      <c r="D381" s="1">
        <v>27.872499465942401</v>
      </c>
      <c r="E381" s="1">
        <v>28.103096008300799</v>
      </c>
      <c r="F381" s="1">
        <v>28.0129718780518</v>
      </c>
      <c r="G381" s="1">
        <f t="shared" si="12"/>
        <v>1.1601003011067341</v>
      </c>
      <c r="H381" s="2">
        <f t="shared" si="13"/>
        <v>2.2347296368117724</v>
      </c>
      <c r="I381" s="1">
        <v>50</v>
      </c>
      <c r="J381" s="1">
        <v>50</v>
      </c>
      <c r="K381" s="1">
        <v>61.6</v>
      </c>
      <c r="L381" s="1">
        <v>96.022000000000006</v>
      </c>
      <c r="M381" s="1">
        <v>0</v>
      </c>
      <c r="N381" s="1">
        <v>216.39</v>
      </c>
      <c r="O381" s="1">
        <v>319</v>
      </c>
      <c r="P381" s="1">
        <v>2.3554285540453301E-2</v>
      </c>
      <c r="Q381" s="2">
        <v>1.66921348314607E-2</v>
      </c>
      <c r="R381" s="1" t="s">
        <v>1333</v>
      </c>
      <c r="S381" s="9" t="s">
        <v>1334</v>
      </c>
      <c r="T381" s="1" t="s">
        <v>1335</v>
      </c>
    </row>
    <row r="382" spans="1:20" s="1" customFormat="1" x14ac:dyDescent="0.2">
      <c r="A382" s="1">
        <v>21.8606777191162</v>
      </c>
      <c r="B382" s="1">
        <v>22.654296875</v>
      </c>
      <c r="C382" s="1">
        <v>22.9673862457275</v>
      </c>
      <c r="D382" s="1">
        <v>21.4757080078125</v>
      </c>
      <c r="E382" s="1">
        <v>21.355899810791001</v>
      </c>
      <c r="F382" s="1">
        <v>21.1680297851563</v>
      </c>
      <c r="G382" s="1">
        <f t="shared" si="12"/>
        <v>1.1609077453612962</v>
      </c>
      <c r="H382" s="2">
        <f t="shared" si="13"/>
        <v>2.2359807152417375</v>
      </c>
      <c r="I382" s="1">
        <v>10</v>
      </c>
      <c r="J382" s="1">
        <v>10</v>
      </c>
      <c r="K382" s="1">
        <v>18.7</v>
      </c>
      <c r="L382" s="1">
        <v>95.436000000000007</v>
      </c>
      <c r="M382" s="1">
        <v>0</v>
      </c>
      <c r="N382" s="1">
        <v>42.601999999999997</v>
      </c>
      <c r="O382" s="1">
        <v>24</v>
      </c>
      <c r="P382" s="1">
        <v>2.7246176839069599E-2</v>
      </c>
      <c r="Q382" s="2">
        <v>1.8782608695652198E-2</v>
      </c>
      <c r="R382" s="1" t="s">
        <v>1363</v>
      </c>
      <c r="S382" s="9" t="s">
        <v>1364</v>
      </c>
      <c r="T382" s="1" t="s">
        <v>1365</v>
      </c>
    </row>
    <row r="383" spans="1:20" s="1" customFormat="1" x14ac:dyDescent="0.2">
      <c r="A383" s="1">
        <v>23.044002532958999</v>
      </c>
      <c r="B383" s="1">
        <v>22.6218967437744</v>
      </c>
      <c r="C383" s="1">
        <v>22.267795562744102</v>
      </c>
      <c r="D383" s="1">
        <v>21.402391433715799</v>
      </c>
      <c r="E383" s="1">
        <v>21.0212707519531</v>
      </c>
      <c r="F383" s="1">
        <v>21.998552322387699</v>
      </c>
      <c r="G383" s="1">
        <f t="shared" si="12"/>
        <v>1.170493443806965</v>
      </c>
      <c r="H383" s="2">
        <f t="shared" si="13"/>
        <v>2.2508867066763809</v>
      </c>
      <c r="I383" s="1">
        <v>4</v>
      </c>
      <c r="J383" s="1">
        <v>4</v>
      </c>
      <c r="K383" s="1">
        <v>53.8</v>
      </c>
      <c r="L383" s="1">
        <v>13.37</v>
      </c>
      <c r="M383" s="1">
        <v>0</v>
      </c>
      <c r="N383" s="1">
        <v>18.789000000000001</v>
      </c>
      <c r="O383" s="1">
        <v>18</v>
      </c>
      <c r="P383" s="1">
        <v>3.1934666560528902E-2</v>
      </c>
      <c r="Q383" s="2">
        <v>2.0991596638655501E-2</v>
      </c>
      <c r="R383" s="1" t="s">
        <v>1405</v>
      </c>
      <c r="S383" s="9" t="s">
        <v>1406</v>
      </c>
      <c r="T383" s="1" t="s">
        <v>1407</v>
      </c>
    </row>
    <row r="384" spans="1:20" s="1" customFormat="1" x14ac:dyDescent="0.2">
      <c r="A384" s="1">
        <v>23.251937866210898</v>
      </c>
      <c r="B384" s="1">
        <v>22.8841438293457</v>
      </c>
      <c r="C384" s="1">
        <v>23.017826080322301</v>
      </c>
      <c r="D384" s="1">
        <v>21.754339218139599</v>
      </c>
      <c r="E384" s="1">
        <v>21.809312820434599</v>
      </c>
      <c r="F384" s="1">
        <v>22.072019577026399</v>
      </c>
      <c r="G384" s="1">
        <f t="shared" si="12"/>
        <v>1.1727453867594377</v>
      </c>
      <c r="H384" s="2">
        <f t="shared" si="13"/>
        <v>2.2544029221206996</v>
      </c>
      <c r="I384" s="1">
        <v>5</v>
      </c>
      <c r="J384" s="1">
        <v>5</v>
      </c>
      <c r="K384" s="1">
        <v>17.899999999999999</v>
      </c>
      <c r="L384" s="1">
        <v>34.792999999999999</v>
      </c>
      <c r="M384" s="1">
        <v>0</v>
      </c>
      <c r="N384" s="1">
        <v>14.555999999999999</v>
      </c>
      <c r="O384" s="1">
        <v>12</v>
      </c>
      <c r="P384" s="1">
        <v>1.2857287891201101E-3</v>
      </c>
      <c r="Q384" s="2">
        <v>4.79365079365079E-3</v>
      </c>
      <c r="R384" s="1" t="s">
        <v>201</v>
      </c>
      <c r="S384" s="9" t="s">
        <v>202</v>
      </c>
      <c r="T384" s="1" t="s">
        <v>203</v>
      </c>
    </row>
    <row r="385" spans="1:20" s="1" customFormat="1" x14ac:dyDescent="0.2">
      <c r="A385" s="1">
        <v>24.953313827514599</v>
      </c>
      <c r="B385" s="1">
        <v>25.353734970092798</v>
      </c>
      <c r="C385" s="1">
        <v>25.723148345947301</v>
      </c>
      <c r="D385" s="1">
        <v>23.627561569213899</v>
      </c>
      <c r="E385" s="1">
        <v>24.750368118286101</v>
      </c>
      <c r="F385" s="1">
        <v>24.133123397827099</v>
      </c>
      <c r="G385" s="1">
        <f t="shared" si="12"/>
        <v>1.1730480194091975</v>
      </c>
      <c r="H385" s="2">
        <f t="shared" si="13"/>
        <v>2.2548758754986999</v>
      </c>
      <c r="I385" s="1">
        <v>9</v>
      </c>
      <c r="J385" s="1">
        <v>8</v>
      </c>
      <c r="K385" s="1">
        <v>50.8</v>
      </c>
      <c r="L385" s="1">
        <v>21.308</v>
      </c>
      <c r="M385" s="1">
        <v>0</v>
      </c>
      <c r="N385" s="1">
        <v>26.157</v>
      </c>
      <c r="O385" s="1">
        <v>38</v>
      </c>
      <c r="P385" s="1">
        <v>4.06867468219601E-2</v>
      </c>
      <c r="Q385" s="2">
        <v>2.63083003952569E-2</v>
      </c>
      <c r="R385" s="1" t="s">
        <v>1513</v>
      </c>
      <c r="S385" s="9" t="s">
        <v>1514</v>
      </c>
      <c r="T385" s="1" t="s">
        <v>1515</v>
      </c>
    </row>
    <row r="386" spans="1:20" s="1" customFormat="1" x14ac:dyDescent="0.2">
      <c r="A386" s="1">
        <v>24.664760589599599</v>
      </c>
      <c r="B386" s="1">
        <v>25.289014816284201</v>
      </c>
      <c r="C386" s="1">
        <v>25.737712860107401</v>
      </c>
      <c r="D386" s="1">
        <v>24.005903244018601</v>
      </c>
      <c r="E386" s="1">
        <v>24.020982742309599</v>
      </c>
      <c r="F386" s="1">
        <v>24.123130798339801</v>
      </c>
      <c r="G386" s="1">
        <f t="shared" si="12"/>
        <v>1.180490493774407</v>
      </c>
      <c r="H386" s="2">
        <f t="shared" si="13"/>
        <v>2.2665382271992667</v>
      </c>
      <c r="I386" s="1">
        <v>17</v>
      </c>
      <c r="J386" s="1">
        <v>12</v>
      </c>
      <c r="K386" s="1">
        <v>36.200000000000003</v>
      </c>
      <c r="L386" s="1">
        <v>55.08</v>
      </c>
      <c r="M386" s="1">
        <v>0</v>
      </c>
      <c r="N386" s="1">
        <v>55.984999999999999</v>
      </c>
      <c r="O386" s="1">
        <v>57</v>
      </c>
      <c r="P386" s="1">
        <v>1.96366231940798E-2</v>
      </c>
      <c r="Q386" s="2">
        <v>1.5361904761904801E-2</v>
      </c>
      <c r="R386" s="1" t="s">
        <v>1234</v>
      </c>
      <c r="S386" s="9" t="s">
        <v>1235</v>
      </c>
      <c r="T386" s="1" t="s">
        <v>1236</v>
      </c>
    </row>
    <row r="387" spans="1:20" s="1" customFormat="1" x14ac:dyDescent="0.2">
      <c r="A387" s="1">
        <v>24.976881027221701</v>
      </c>
      <c r="B387" s="1">
        <v>25.303615570068398</v>
      </c>
      <c r="C387" s="1">
        <v>24.862636566162099</v>
      </c>
      <c r="D387" s="1">
        <v>23.775953292846701</v>
      </c>
      <c r="E387" s="1">
        <v>23.826580047607401</v>
      </c>
      <c r="F387" s="1">
        <v>23.998003005981399</v>
      </c>
      <c r="G387" s="1">
        <f t="shared" si="12"/>
        <v>1.1808656056722313</v>
      </c>
      <c r="H387" s="2">
        <f t="shared" si="13"/>
        <v>2.26712762133412</v>
      </c>
      <c r="I387" s="1">
        <v>17</v>
      </c>
      <c r="J387" s="1">
        <v>9</v>
      </c>
      <c r="K387" s="1">
        <v>76.599999999999994</v>
      </c>
      <c r="L387" s="1">
        <v>22.677</v>
      </c>
      <c r="M387" s="1">
        <v>0</v>
      </c>
      <c r="N387" s="1">
        <v>114.73</v>
      </c>
      <c r="O387" s="1">
        <v>60</v>
      </c>
      <c r="P387" s="1">
        <v>1.3453996179315301E-3</v>
      </c>
      <c r="Q387" s="2">
        <v>5.6434108527131802E-3</v>
      </c>
      <c r="R387" s="1" t="s">
        <v>291</v>
      </c>
      <c r="S387" s="9" t="s">
        <v>292</v>
      </c>
      <c r="T387" s="1" t="s">
        <v>293</v>
      </c>
    </row>
    <row r="388" spans="1:20" s="1" customFormat="1" x14ac:dyDescent="0.2">
      <c r="A388" s="1">
        <v>26.109367370605501</v>
      </c>
      <c r="B388" s="1">
        <v>25.435775756835898</v>
      </c>
      <c r="C388" s="1">
        <v>25.438919067382798</v>
      </c>
      <c r="D388" s="1">
        <v>24.096355438232401</v>
      </c>
      <c r="E388" s="1">
        <v>24.835041046142599</v>
      </c>
      <c r="F388" s="1">
        <v>24.500148773193398</v>
      </c>
      <c r="G388" s="1">
        <f t="shared" si="12"/>
        <v>1.1841723124185961</v>
      </c>
      <c r="H388" s="2">
        <f t="shared" si="13"/>
        <v>2.2723299156046903</v>
      </c>
      <c r="I388" s="1">
        <v>20</v>
      </c>
      <c r="J388" s="1">
        <v>20</v>
      </c>
      <c r="K388" s="1">
        <v>34</v>
      </c>
      <c r="L388" s="1">
        <v>97.168999999999997</v>
      </c>
      <c r="M388" s="1">
        <v>0</v>
      </c>
      <c r="N388" s="1">
        <v>88.263000000000005</v>
      </c>
      <c r="O388" s="1">
        <v>93</v>
      </c>
      <c r="P388" s="1">
        <v>1.8678368453604498E-2</v>
      </c>
      <c r="Q388" s="2">
        <v>1.56222760290557E-2</v>
      </c>
      <c r="R388" s="1" t="s">
        <v>1264</v>
      </c>
      <c r="S388" s="9" t="s">
        <v>1265</v>
      </c>
      <c r="T388" s="1" t="s">
        <v>1266</v>
      </c>
    </row>
    <row r="389" spans="1:20" s="1" customFormat="1" x14ac:dyDescent="0.2">
      <c r="A389" s="1">
        <v>24.828180313110401</v>
      </c>
      <c r="B389" s="1">
        <v>25.620643615722699</v>
      </c>
      <c r="C389" s="1">
        <v>26.5287570953369</v>
      </c>
      <c r="D389" s="1">
        <v>24.408014297485401</v>
      </c>
      <c r="E389" s="1">
        <v>24.5722465515137</v>
      </c>
      <c r="F389" s="1">
        <v>24.428157806396499</v>
      </c>
      <c r="G389" s="1">
        <f t="shared" si="12"/>
        <v>1.1897207895914725</v>
      </c>
      <c r="H389" s="2">
        <f t="shared" si="13"/>
        <v>2.2810859215429948</v>
      </c>
      <c r="I389" s="1">
        <v>6</v>
      </c>
      <c r="J389" s="1">
        <v>6</v>
      </c>
      <c r="K389" s="1">
        <v>52.3</v>
      </c>
      <c r="L389" s="1">
        <v>16.32</v>
      </c>
      <c r="M389" s="1">
        <v>0</v>
      </c>
      <c r="N389" s="1">
        <v>44.506</v>
      </c>
      <c r="O389" s="1">
        <v>29</v>
      </c>
      <c r="P389" s="1">
        <v>7.3689685890658801E-2</v>
      </c>
      <c r="Q389" s="2">
        <v>4.4363013698630098E-2</v>
      </c>
      <c r="R389" s="1" t="s">
        <v>1743</v>
      </c>
      <c r="S389" s="9" t="s">
        <v>1744</v>
      </c>
      <c r="T389" s="1" t="s">
        <v>1745</v>
      </c>
    </row>
    <row r="390" spans="1:20" s="1" customFormat="1" x14ac:dyDescent="0.2">
      <c r="A390" s="1">
        <v>24.354206085205099</v>
      </c>
      <c r="B390" s="1">
        <v>25.3201713562012</v>
      </c>
      <c r="C390" s="1">
        <v>25.286584854126001</v>
      </c>
      <c r="D390" s="1">
        <v>23.796298980712901</v>
      </c>
      <c r="E390" s="1">
        <v>23.377559661865199</v>
      </c>
      <c r="F390" s="1">
        <v>24.2038898468018</v>
      </c>
      <c r="G390" s="1">
        <f t="shared" si="12"/>
        <v>1.194404602050799</v>
      </c>
      <c r="H390" s="2">
        <f t="shared" si="13"/>
        <v>2.2885036644584669</v>
      </c>
      <c r="I390" s="1">
        <v>2</v>
      </c>
      <c r="J390" s="1">
        <v>2</v>
      </c>
      <c r="K390" s="1">
        <v>21.1</v>
      </c>
      <c r="L390" s="1">
        <v>13.81</v>
      </c>
      <c r="M390" s="1">
        <v>0</v>
      </c>
      <c r="N390" s="1">
        <v>23.73</v>
      </c>
      <c r="O390" s="1">
        <v>24</v>
      </c>
      <c r="P390" s="1">
        <v>3.9417325659655403E-2</v>
      </c>
      <c r="Q390" s="2">
        <v>2.56063618290258E-2</v>
      </c>
      <c r="R390" s="1" t="s">
        <v>1504</v>
      </c>
      <c r="S390" s="9" t="s">
        <v>1505</v>
      </c>
      <c r="T390" s="1" t="s">
        <v>1506</v>
      </c>
    </row>
    <row r="391" spans="1:20" s="1" customFormat="1" x14ac:dyDescent="0.2">
      <c r="A391" s="1">
        <v>27.444032669067401</v>
      </c>
      <c r="B391" s="1">
        <v>27.365028381347699</v>
      </c>
      <c r="C391" s="1">
        <v>27.239725112915</v>
      </c>
      <c r="D391" s="1">
        <v>26.249433517456101</v>
      </c>
      <c r="E391" s="1">
        <v>26.159309387206999</v>
      </c>
      <c r="F391" s="1">
        <v>26.023479461669901</v>
      </c>
      <c r="G391" s="1">
        <f t="shared" si="12"/>
        <v>1.2055212656656948</v>
      </c>
      <c r="H391" s="2">
        <f t="shared" si="13"/>
        <v>2.3062058071258136</v>
      </c>
      <c r="I391" s="1">
        <v>24</v>
      </c>
      <c r="J391" s="1">
        <v>24</v>
      </c>
      <c r="K391" s="1">
        <v>61.4</v>
      </c>
      <c r="L391" s="1">
        <v>35.881999999999998</v>
      </c>
      <c r="M391" s="1">
        <v>0</v>
      </c>
      <c r="N391" s="1">
        <v>106.57</v>
      </c>
      <c r="O391" s="1">
        <v>111</v>
      </c>
      <c r="P391" s="1">
        <v>1.6895894210522901E-4</v>
      </c>
      <c r="Q391" s="2">
        <v>3.2631578947368402E-3</v>
      </c>
      <c r="R391" s="1" t="s">
        <v>48</v>
      </c>
      <c r="S391" s="9" t="s">
        <v>49</v>
      </c>
      <c r="T391" s="1" t="s">
        <v>50</v>
      </c>
    </row>
    <row r="392" spans="1:20" s="1" customFormat="1" x14ac:dyDescent="0.2">
      <c r="A392" s="1">
        <v>27.6566276550293</v>
      </c>
      <c r="B392" s="1">
        <v>27.040615081787099</v>
      </c>
      <c r="C392" s="1">
        <v>26.827234268188501</v>
      </c>
      <c r="D392" s="1">
        <v>26.251276016235401</v>
      </c>
      <c r="E392" s="1">
        <v>25.675676345825199</v>
      </c>
      <c r="F392" s="1">
        <v>25.9691047668457</v>
      </c>
      <c r="G392" s="1">
        <f t="shared" si="12"/>
        <v>1.209473292032861</v>
      </c>
      <c r="H392" s="2">
        <f t="shared" si="13"/>
        <v>2.312531940310298</v>
      </c>
      <c r="I392" s="1">
        <v>28</v>
      </c>
      <c r="J392" s="1">
        <v>28</v>
      </c>
      <c r="K392" s="1">
        <v>53.4</v>
      </c>
      <c r="L392" s="1">
        <v>62.639000000000003</v>
      </c>
      <c r="M392" s="1">
        <v>0</v>
      </c>
      <c r="N392" s="1">
        <v>73.483999999999995</v>
      </c>
      <c r="O392" s="1">
        <v>132</v>
      </c>
      <c r="P392" s="1">
        <v>1.5550433513077E-2</v>
      </c>
      <c r="Q392" s="2">
        <v>1.44405063291139E-2</v>
      </c>
      <c r="R392" s="1" t="s">
        <v>1177</v>
      </c>
      <c r="S392" s="9" t="s">
        <v>1178</v>
      </c>
      <c r="T392" s="1" t="s">
        <v>1179</v>
      </c>
    </row>
    <row r="393" spans="1:20" s="1" customFormat="1" x14ac:dyDescent="0.2">
      <c r="A393" s="1">
        <v>26.599601745605501</v>
      </c>
      <c r="B393" s="1">
        <v>26.662073135376001</v>
      </c>
      <c r="C393" s="1">
        <v>26.782192230224599</v>
      </c>
      <c r="D393" s="1">
        <v>25.279199600219702</v>
      </c>
      <c r="E393" s="1">
        <v>25.5321960449219</v>
      </c>
      <c r="F393" s="1">
        <v>25.569961547851602</v>
      </c>
      <c r="G393" s="1">
        <f t="shared" si="12"/>
        <v>1.2208366394042969</v>
      </c>
      <c r="H393" s="2">
        <f t="shared" si="13"/>
        <v>2.3308184559082243</v>
      </c>
      <c r="I393" s="1">
        <v>26</v>
      </c>
      <c r="J393" s="1">
        <v>20</v>
      </c>
      <c r="K393" s="1">
        <v>66.5</v>
      </c>
      <c r="L393" s="1">
        <v>50.662999999999997</v>
      </c>
      <c r="M393" s="1">
        <v>0</v>
      </c>
      <c r="N393" s="1">
        <v>128.31</v>
      </c>
      <c r="O393" s="1">
        <v>103</v>
      </c>
      <c r="P393" s="1">
        <v>3.2262870973380698E-4</v>
      </c>
      <c r="Q393" s="2">
        <v>6.7169811320754698E-3</v>
      </c>
      <c r="R393" s="1" t="s">
        <v>351</v>
      </c>
      <c r="S393" s="9" t="s">
        <v>352</v>
      </c>
      <c r="T393" s="1" t="s">
        <v>353</v>
      </c>
    </row>
    <row r="394" spans="1:20" s="1" customFormat="1" x14ac:dyDescent="0.2">
      <c r="A394" s="1">
        <v>25.530052185058601</v>
      </c>
      <c r="B394" s="1">
        <v>24.7240600585938</v>
      </c>
      <c r="C394" s="1">
        <v>24.9228401184082</v>
      </c>
      <c r="D394" s="1">
        <v>24.239070892333999</v>
      </c>
      <c r="E394" s="1">
        <v>23.4717197418213</v>
      </c>
      <c r="F394" s="1">
        <v>23.796993255615199</v>
      </c>
      <c r="G394" s="1">
        <f t="shared" si="12"/>
        <v>1.2230561574300332</v>
      </c>
      <c r="H394" s="2">
        <f t="shared" si="13"/>
        <v>2.3344070695140231</v>
      </c>
      <c r="I394" s="1">
        <v>7</v>
      </c>
      <c r="J394" s="1">
        <v>7</v>
      </c>
      <c r="K394" s="1">
        <v>63.6</v>
      </c>
      <c r="L394" s="1">
        <v>12.712</v>
      </c>
      <c r="M394" s="1">
        <v>0</v>
      </c>
      <c r="N394" s="1">
        <v>24.916</v>
      </c>
      <c r="O394" s="1">
        <v>27</v>
      </c>
      <c r="P394" s="1">
        <v>2.05119317926553E-2</v>
      </c>
      <c r="Q394" s="2">
        <v>1.5764705882352899E-2</v>
      </c>
      <c r="R394" s="1" t="s">
        <v>1267</v>
      </c>
      <c r="S394" s="9" t="s">
        <v>1268</v>
      </c>
      <c r="T394" s="1" t="s">
        <v>1269</v>
      </c>
    </row>
    <row r="395" spans="1:20" s="1" customFormat="1" x14ac:dyDescent="0.2">
      <c r="A395" s="1">
        <v>24.727075576782202</v>
      </c>
      <c r="B395" s="1">
        <v>25.530677795410199</v>
      </c>
      <c r="C395" s="1">
        <v>26.0311164855957</v>
      </c>
      <c r="D395" s="1">
        <v>24.017673492431602</v>
      </c>
      <c r="E395" s="1">
        <v>24.313474655151399</v>
      </c>
      <c r="F395" s="1">
        <v>24.272487640380898</v>
      </c>
      <c r="G395" s="1">
        <f t="shared" si="12"/>
        <v>1.228411356608067</v>
      </c>
      <c r="H395" s="2">
        <f t="shared" si="13"/>
        <v>2.3430883535600664</v>
      </c>
      <c r="I395" s="1">
        <v>15</v>
      </c>
      <c r="J395" s="1">
        <v>13</v>
      </c>
      <c r="K395" s="1">
        <v>50.9</v>
      </c>
      <c r="L395" s="1">
        <v>40.281999999999996</v>
      </c>
      <c r="M395" s="1">
        <v>0</v>
      </c>
      <c r="N395" s="1">
        <v>41.052999999999997</v>
      </c>
      <c r="O395" s="1">
        <v>56</v>
      </c>
      <c r="P395" s="1">
        <v>3.4770830886952202E-2</v>
      </c>
      <c r="Q395" s="2">
        <v>2.3071283095723E-2</v>
      </c>
      <c r="R395" s="1" t="s">
        <v>1465</v>
      </c>
      <c r="S395" s="9" t="s">
        <v>1466</v>
      </c>
      <c r="T395" s="1" t="s">
        <v>1467</v>
      </c>
    </row>
    <row r="396" spans="1:20" s="1" customFormat="1" x14ac:dyDescent="0.2">
      <c r="A396" s="1">
        <v>25.1212348937988</v>
      </c>
      <c r="B396" s="1">
        <v>26.2053833007813</v>
      </c>
      <c r="C396" s="1">
        <v>25.9804363250732</v>
      </c>
      <c r="D396" s="1">
        <v>24.3204460144043</v>
      </c>
      <c r="E396" s="1">
        <v>24.4374599456787</v>
      </c>
      <c r="F396" s="1">
        <v>24.8547172546387</v>
      </c>
      <c r="G396" s="1">
        <f t="shared" si="12"/>
        <v>1.2314771016438613</v>
      </c>
      <c r="H396" s="2">
        <f t="shared" si="13"/>
        <v>2.3480727397311747</v>
      </c>
      <c r="I396" s="1">
        <v>7</v>
      </c>
      <c r="J396" s="1">
        <v>7</v>
      </c>
      <c r="K396" s="1">
        <v>76</v>
      </c>
      <c r="L396" s="1">
        <v>8.7447999999999997</v>
      </c>
      <c r="M396" s="1">
        <v>0</v>
      </c>
      <c r="N396" s="1">
        <v>17.13</v>
      </c>
      <c r="O396" s="1">
        <v>27</v>
      </c>
      <c r="P396" s="1">
        <v>2.86610932098686E-2</v>
      </c>
      <c r="Q396" s="2">
        <v>1.9521367521367499E-2</v>
      </c>
      <c r="R396" s="1" t="s">
        <v>1390</v>
      </c>
      <c r="S396" s="9" t="s">
        <v>1391</v>
      </c>
      <c r="T396" s="1" t="s">
        <v>1392</v>
      </c>
    </row>
    <row r="397" spans="1:20" s="1" customFormat="1" x14ac:dyDescent="0.2">
      <c r="A397" s="1">
        <v>28.090732574462901</v>
      </c>
      <c r="B397" s="1">
        <v>28.536270141601602</v>
      </c>
      <c r="C397" s="1">
        <v>29.151002883911101</v>
      </c>
      <c r="D397" s="1">
        <v>27.3639430999756</v>
      </c>
      <c r="E397" s="1">
        <v>27.487001419067401</v>
      </c>
      <c r="F397" s="1">
        <v>27.197231292724599</v>
      </c>
      <c r="G397" s="1">
        <f t="shared" si="12"/>
        <v>1.2432765960693359</v>
      </c>
      <c r="H397" s="2">
        <f t="shared" si="13"/>
        <v>2.367355873694474</v>
      </c>
      <c r="I397" s="1">
        <v>56</v>
      </c>
      <c r="J397" s="1">
        <v>35</v>
      </c>
      <c r="K397" s="1">
        <v>67.599999999999994</v>
      </c>
      <c r="L397" s="1">
        <v>103.06</v>
      </c>
      <c r="M397" s="1">
        <v>0</v>
      </c>
      <c r="N397" s="1">
        <v>158.91999999999999</v>
      </c>
      <c r="O397" s="1">
        <v>276</v>
      </c>
      <c r="P397" s="1">
        <v>1.7513033338459001E-2</v>
      </c>
      <c r="Q397" s="2">
        <v>1.49385749385749E-2</v>
      </c>
      <c r="R397" s="1" t="s">
        <v>1213</v>
      </c>
      <c r="S397" s="9" t="s">
        <v>1214</v>
      </c>
      <c r="T397" s="1" t="s">
        <v>1215</v>
      </c>
    </row>
    <row r="398" spans="1:20" s="1" customFormat="1" x14ac:dyDescent="0.2">
      <c r="A398" s="1">
        <v>22.9667873382568</v>
      </c>
      <c r="B398" s="1">
        <v>23.437585830688501</v>
      </c>
      <c r="C398" s="1">
        <v>23.2150764465332</v>
      </c>
      <c r="D398" s="1">
        <v>21.691022872924801</v>
      </c>
      <c r="E398" s="1">
        <v>22.433874130248999</v>
      </c>
      <c r="F398" s="1">
        <v>21.736324310302699</v>
      </c>
      <c r="G398" s="1">
        <f t="shared" si="12"/>
        <v>1.2527427673339986</v>
      </c>
      <c r="H398" s="2">
        <f t="shared" si="13"/>
        <v>2.3829402327928073</v>
      </c>
      <c r="I398" s="1">
        <v>6</v>
      </c>
      <c r="J398" s="1">
        <v>6</v>
      </c>
      <c r="K398" s="1">
        <v>29.4</v>
      </c>
      <c r="L398" s="1">
        <v>31.370999999999999</v>
      </c>
      <c r="M398" s="1">
        <v>0</v>
      </c>
      <c r="N398" s="1">
        <v>22.552</v>
      </c>
      <c r="O398" s="1">
        <v>20</v>
      </c>
      <c r="P398" s="1">
        <v>1.05334749991751E-2</v>
      </c>
      <c r="Q398" s="2">
        <v>1.2264367816092E-2</v>
      </c>
      <c r="R398" s="1" t="s">
        <v>1039</v>
      </c>
      <c r="S398" s="9" t="s">
        <v>1040</v>
      </c>
      <c r="T398" s="1" t="s">
        <v>1041</v>
      </c>
    </row>
    <row r="399" spans="1:20" s="1" customFormat="1" x14ac:dyDescent="0.2">
      <c r="A399" s="1">
        <v>26.803043365478501</v>
      </c>
      <c r="B399" s="1">
        <v>26.839300155639599</v>
      </c>
      <c r="C399" s="1">
        <v>27.2345275878906</v>
      </c>
      <c r="D399" s="1">
        <v>25.199403762817401</v>
      </c>
      <c r="E399" s="1">
        <v>26.167219161987301</v>
      </c>
      <c r="F399" s="1">
        <v>25.693119049072301</v>
      </c>
      <c r="G399" s="1">
        <f t="shared" si="12"/>
        <v>1.2723763783772313</v>
      </c>
      <c r="H399" s="2">
        <f t="shared" si="13"/>
        <v>2.4155912937866062</v>
      </c>
      <c r="I399" s="1">
        <v>9</v>
      </c>
      <c r="J399" s="1">
        <v>7</v>
      </c>
      <c r="K399" s="1">
        <v>36.5</v>
      </c>
      <c r="L399" s="1">
        <v>22.541</v>
      </c>
      <c r="M399" s="1">
        <v>0</v>
      </c>
      <c r="N399" s="1">
        <v>23.016999999999999</v>
      </c>
      <c r="O399" s="1">
        <v>72</v>
      </c>
      <c r="P399" s="1">
        <v>1.5073951310385501E-2</v>
      </c>
      <c r="Q399" s="2">
        <v>1.4112820512820499E-2</v>
      </c>
      <c r="R399" s="1" t="s">
        <v>1165</v>
      </c>
      <c r="S399" s="9" t="s">
        <v>1166</v>
      </c>
      <c r="T399" s="1" t="s">
        <v>1167</v>
      </c>
    </row>
    <row r="400" spans="1:20" s="1" customFormat="1" x14ac:dyDescent="0.2">
      <c r="A400" s="1">
        <v>24.214822769165</v>
      </c>
      <c r="B400" s="1">
        <v>24.156379699706999</v>
      </c>
      <c r="C400" s="1">
        <v>24.191368103027301</v>
      </c>
      <c r="D400" s="1">
        <v>22.690660476684599</v>
      </c>
      <c r="E400" s="1">
        <v>23.319757461547901</v>
      </c>
      <c r="F400" s="1">
        <v>22.7321891784668</v>
      </c>
      <c r="G400" s="1">
        <f t="shared" si="12"/>
        <v>1.2733211517333309</v>
      </c>
      <c r="H400" s="2">
        <f t="shared" si="13"/>
        <v>2.4171737028587046</v>
      </c>
      <c r="I400" s="1">
        <v>9</v>
      </c>
      <c r="J400" s="1">
        <v>6</v>
      </c>
      <c r="K400" s="1">
        <v>48.8</v>
      </c>
      <c r="L400" s="1">
        <v>23.707000000000001</v>
      </c>
      <c r="M400" s="1">
        <v>0</v>
      </c>
      <c r="N400" s="1">
        <v>26.216999999999999</v>
      </c>
      <c r="O400" s="1">
        <v>31</v>
      </c>
      <c r="P400" s="1">
        <v>3.34793084035118E-3</v>
      </c>
      <c r="Q400" s="2">
        <v>1.0432432432432401E-2</v>
      </c>
      <c r="R400" s="1" t="s">
        <v>665</v>
      </c>
      <c r="S400" s="9" t="s">
        <v>666</v>
      </c>
      <c r="T400" s="1" t="s">
        <v>667</v>
      </c>
    </row>
    <row r="401" spans="1:20" s="1" customFormat="1" x14ac:dyDescent="0.2">
      <c r="A401" s="1">
        <v>26.594770431518601</v>
      </c>
      <c r="B401" s="1">
        <v>27.6843166351318</v>
      </c>
      <c r="C401" s="1">
        <v>28.170116424560501</v>
      </c>
      <c r="D401" s="1">
        <v>26.254920959472699</v>
      </c>
      <c r="E401" s="1">
        <v>25.646913528442401</v>
      </c>
      <c r="F401" s="1">
        <v>26.6971035003662</v>
      </c>
      <c r="G401" s="1">
        <f t="shared" si="12"/>
        <v>1.2834218343098733</v>
      </c>
      <c r="H401" s="2">
        <f t="shared" si="13"/>
        <v>2.4341563441406393</v>
      </c>
      <c r="I401" s="1">
        <v>31</v>
      </c>
      <c r="J401" s="1">
        <v>31</v>
      </c>
      <c r="K401" s="1">
        <v>51.5</v>
      </c>
      <c r="L401" s="1">
        <v>61.585000000000001</v>
      </c>
      <c r="M401" s="1">
        <v>0</v>
      </c>
      <c r="N401" s="1">
        <v>126.46</v>
      </c>
      <c r="O401" s="1">
        <v>203</v>
      </c>
      <c r="P401" s="1">
        <v>8.2343266583880401E-2</v>
      </c>
      <c r="Q401" s="2">
        <v>4.8705490848585699E-2</v>
      </c>
      <c r="R401" s="1" t="s">
        <v>1800</v>
      </c>
      <c r="S401" s="9" t="s">
        <v>1801</v>
      </c>
      <c r="T401" s="1" t="s">
        <v>1802</v>
      </c>
    </row>
    <row r="402" spans="1:20" s="1" customFormat="1" x14ac:dyDescent="0.2">
      <c r="A402" s="1">
        <v>25.413835525512699</v>
      </c>
      <c r="B402" s="1">
        <v>26.6734409332275</v>
      </c>
      <c r="C402" s="1">
        <v>27.2415447235107</v>
      </c>
      <c r="D402" s="1">
        <v>25.031621932983398</v>
      </c>
      <c r="E402" s="1">
        <v>25.110601425170898</v>
      </c>
      <c r="F402" s="1">
        <v>25.333436965942401</v>
      </c>
      <c r="G402" s="1">
        <f t="shared" si="12"/>
        <v>1.2843869527180658</v>
      </c>
      <c r="H402" s="2">
        <f t="shared" si="13"/>
        <v>2.4357852643159545</v>
      </c>
      <c r="I402" s="1">
        <v>29</v>
      </c>
      <c r="J402" s="1">
        <v>29</v>
      </c>
      <c r="K402" s="1">
        <v>50.9</v>
      </c>
      <c r="L402" s="1">
        <v>91.88</v>
      </c>
      <c r="M402" s="1">
        <v>0</v>
      </c>
      <c r="N402" s="1">
        <v>104.52</v>
      </c>
      <c r="O402" s="1">
        <v>111</v>
      </c>
      <c r="P402" s="1">
        <v>7.8890109550559404E-2</v>
      </c>
      <c r="Q402" s="2">
        <v>4.7509243697478998E-2</v>
      </c>
      <c r="R402" s="1" t="s">
        <v>1785</v>
      </c>
      <c r="S402" s="9" t="s">
        <v>1786</v>
      </c>
      <c r="T402" s="1" t="s">
        <v>1787</v>
      </c>
    </row>
    <row r="403" spans="1:20" s="1" customFormat="1" x14ac:dyDescent="0.2">
      <c r="A403" s="1">
        <v>22.379966735839801</v>
      </c>
      <c r="B403" s="1">
        <v>23.03125</v>
      </c>
      <c r="C403" s="1">
        <v>23.3410949707031</v>
      </c>
      <c r="D403" s="1">
        <v>21.6274738311768</v>
      </c>
      <c r="E403" s="1">
        <v>21.562719345092798</v>
      </c>
      <c r="F403" s="1">
        <v>21.6762886047363</v>
      </c>
      <c r="G403" s="1">
        <f t="shared" si="12"/>
        <v>1.295276641845664</v>
      </c>
      <c r="H403" s="2">
        <f t="shared" si="13"/>
        <v>2.4542405186369587</v>
      </c>
      <c r="I403" s="1">
        <v>8</v>
      </c>
      <c r="J403" s="1">
        <v>7</v>
      </c>
      <c r="K403" s="1">
        <v>22.7</v>
      </c>
      <c r="L403" s="1">
        <v>46.648000000000003</v>
      </c>
      <c r="M403" s="1">
        <v>0</v>
      </c>
      <c r="N403" s="1">
        <v>18.161999999999999</v>
      </c>
      <c r="O403" s="1">
        <v>11</v>
      </c>
      <c r="P403" s="1">
        <v>1.04754934481671E-2</v>
      </c>
      <c r="Q403" s="2">
        <v>1.24795321637427E-2</v>
      </c>
      <c r="R403" s="1" t="s">
        <v>1084</v>
      </c>
      <c r="S403" s="9" t="s">
        <v>1085</v>
      </c>
      <c r="T403" s="1" t="s">
        <v>1086</v>
      </c>
    </row>
    <row r="404" spans="1:20" s="1" customFormat="1" x14ac:dyDescent="0.2">
      <c r="A404" s="1">
        <v>23.509902954101602</v>
      </c>
      <c r="B404" s="1">
        <v>24.339872360229499</v>
      </c>
      <c r="C404" s="1">
        <v>24.109884262085</v>
      </c>
      <c r="D404" s="1">
        <v>22.668066024780298</v>
      </c>
      <c r="E404" s="1">
        <v>22.589780807495099</v>
      </c>
      <c r="F404" s="1">
        <v>22.808467864990199</v>
      </c>
      <c r="G404" s="1">
        <f t="shared" si="12"/>
        <v>1.2977816263835003</v>
      </c>
      <c r="H404" s="2">
        <f t="shared" si="13"/>
        <v>2.458505574508461</v>
      </c>
      <c r="I404" s="1">
        <v>12</v>
      </c>
      <c r="J404" s="1">
        <v>11</v>
      </c>
      <c r="K404" s="1">
        <v>17.399999999999999</v>
      </c>
      <c r="L404" s="1">
        <v>90.010999999999996</v>
      </c>
      <c r="M404" s="1">
        <v>0</v>
      </c>
      <c r="N404" s="1">
        <v>90.766999999999996</v>
      </c>
      <c r="O404" s="1">
        <v>36</v>
      </c>
      <c r="P404" s="1">
        <v>7.0874557522226196E-3</v>
      </c>
      <c r="Q404" s="2">
        <v>1.15254237288136E-2</v>
      </c>
      <c r="R404" s="1" t="s">
        <v>971</v>
      </c>
      <c r="S404" s="9" t="s">
        <v>972</v>
      </c>
      <c r="T404" s="1" t="s">
        <v>973</v>
      </c>
    </row>
    <row r="405" spans="1:20" s="1" customFormat="1" x14ac:dyDescent="0.2">
      <c r="A405" s="1">
        <v>22.3737697601318</v>
      </c>
      <c r="B405" s="1">
        <v>22.838190078735401</v>
      </c>
      <c r="C405" s="1">
        <v>23.457887649536101</v>
      </c>
      <c r="D405" s="1">
        <v>21.2393474578857</v>
      </c>
      <c r="E405" s="1">
        <v>22.1094856262207</v>
      </c>
      <c r="F405" s="1">
        <v>21.3824768066406</v>
      </c>
      <c r="G405" s="1">
        <f t="shared" si="12"/>
        <v>1.3128458658854356</v>
      </c>
      <c r="H405" s="2">
        <f t="shared" si="13"/>
        <v>2.4843111314841999</v>
      </c>
      <c r="I405" s="1">
        <v>7</v>
      </c>
      <c r="J405" s="1">
        <v>7</v>
      </c>
      <c r="K405" s="1">
        <v>13.2</v>
      </c>
      <c r="L405" s="1">
        <v>74.518000000000001</v>
      </c>
      <c r="M405" s="1">
        <v>0</v>
      </c>
      <c r="N405" s="1">
        <v>18.588000000000001</v>
      </c>
      <c r="O405" s="1">
        <v>20</v>
      </c>
      <c r="P405" s="1">
        <v>3.3755774750808203E-2</v>
      </c>
      <c r="Q405" s="2">
        <v>2.22892561983471E-2</v>
      </c>
      <c r="R405" s="1" t="s">
        <v>1447</v>
      </c>
      <c r="S405" s="9" t="s">
        <v>1448</v>
      </c>
      <c r="T405" s="1" t="s">
        <v>1449</v>
      </c>
    </row>
    <row r="406" spans="1:20" s="1" customFormat="1" x14ac:dyDescent="0.2">
      <c r="A406" s="1">
        <v>26.872674942016602</v>
      </c>
      <c r="B406" s="1">
        <v>26.462919235229499</v>
      </c>
      <c r="C406" s="1">
        <v>26.492069244384801</v>
      </c>
      <c r="D406" s="1">
        <v>25.401779174804702</v>
      </c>
      <c r="E406" s="1">
        <v>25.077409744262699</v>
      </c>
      <c r="F406" s="1">
        <v>25.385118484497099</v>
      </c>
      <c r="G406" s="1">
        <f t="shared" si="12"/>
        <v>1.3211186726888045</v>
      </c>
      <c r="H406" s="2">
        <f t="shared" si="13"/>
        <v>2.498597771608968</v>
      </c>
      <c r="I406" s="1">
        <v>7</v>
      </c>
      <c r="J406" s="1">
        <v>7</v>
      </c>
      <c r="K406" s="1">
        <v>45.3</v>
      </c>
      <c r="L406" s="1">
        <v>19.594999999999999</v>
      </c>
      <c r="M406" s="1">
        <v>0</v>
      </c>
      <c r="N406" s="1">
        <v>31.382999999999999</v>
      </c>
      <c r="O406" s="1">
        <v>59</v>
      </c>
      <c r="P406" s="1">
        <v>1.44371099045871E-3</v>
      </c>
      <c r="Q406" s="2">
        <v>7.9136690647481998E-3</v>
      </c>
      <c r="R406" s="1" t="s">
        <v>440</v>
      </c>
      <c r="S406" s="9" t="s">
        <v>441</v>
      </c>
      <c r="T406" s="1" t="s">
        <v>442</v>
      </c>
    </row>
    <row r="407" spans="1:20" s="1" customFormat="1" x14ac:dyDescent="0.2">
      <c r="A407" s="1">
        <v>26.221864700317401</v>
      </c>
      <c r="B407" s="1">
        <v>25.556547164916999</v>
      </c>
      <c r="C407" s="1">
        <v>25.579515457153299</v>
      </c>
      <c r="D407" s="1">
        <v>24.259183883666999</v>
      </c>
      <c r="E407" s="1">
        <v>24.914972305297901</v>
      </c>
      <c r="F407" s="1">
        <v>24.175237655639599</v>
      </c>
      <c r="G407" s="1">
        <f t="shared" si="12"/>
        <v>1.3361778259277344</v>
      </c>
      <c r="H407" s="2">
        <f t="shared" si="13"/>
        <v>2.5248152526131</v>
      </c>
      <c r="I407" s="1">
        <v>15</v>
      </c>
      <c r="J407" s="1">
        <v>15</v>
      </c>
      <c r="K407" s="1">
        <v>74.900000000000006</v>
      </c>
      <c r="L407" s="1">
        <v>23.896999999999998</v>
      </c>
      <c r="M407" s="1">
        <v>0</v>
      </c>
      <c r="N407" s="1">
        <v>41.917999999999999</v>
      </c>
      <c r="O407" s="1">
        <v>60</v>
      </c>
      <c r="P407" s="1">
        <v>1.3928745675942799E-2</v>
      </c>
      <c r="Q407" s="2">
        <v>1.3868073878628E-2</v>
      </c>
      <c r="R407" s="1" t="s">
        <v>1138</v>
      </c>
      <c r="S407" s="9" t="s">
        <v>1139</v>
      </c>
      <c r="T407" s="1" t="s">
        <v>1140</v>
      </c>
    </row>
    <row r="408" spans="1:20" s="1" customFormat="1" x14ac:dyDescent="0.2">
      <c r="A408" s="1">
        <v>24.480375289916999</v>
      </c>
      <c r="B408" s="1">
        <v>23.7423210144043</v>
      </c>
      <c r="C408" s="1">
        <v>23.119779586791999</v>
      </c>
      <c r="D408" s="1">
        <v>22.577638626098601</v>
      </c>
      <c r="E408" s="1">
        <v>22.340089797973601</v>
      </c>
      <c r="F408" s="1">
        <v>22.325149536132798</v>
      </c>
      <c r="G408" s="1">
        <f t="shared" si="12"/>
        <v>1.3665326436361056</v>
      </c>
      <c r="H408" s="2">
        <f t="shared" si="13"/>
        <v>2.5785010689705614</v>
      </c>
      <c r="I408" s="1">
        <v>9</v>
      </c>
      <c r="J408" s="1">
        <v>9</v>
      </c>
      <c r="K408" s="1">
        <v>40.1</v>
      </c>
      <c r="L408" s="1">
        <v>40.307000000000002</v>
      </c>
      <c r="M408" s="1">
        <v>0</v>
      </c>
      <c r="N408" s="1">
        <v>32.896000000000001</v>
      </c>
      <c r="O408" s="1">
        <v>32</v>
      </c>
      <c r="P408" s="1">
        <v>2.7221095887632999E-2</v>
      </c>
      <c r="Q408" s="2">
        <v>1.8823529411764701E-2</v>
      </c>
      <c r="R408" s="1" t="s">
        <v>1369</v>
      </c>
      <c r="S408" s="9" t="s">
        <v>1370</v>
      </c>
      <c r="T408" s="1" t="s">
        <v>1371</v>
      </c>
    </row>
    <row r="409" spans="1:20" s="1" customFormat="1" x14ac:dyDescent="0.2">
      <c r="A409" s="1">
        <v>30.905624389648398</v>
      </c>
      <c r="B409" s="1">
        <v>30.452285766601602</v>
      </c>
      <c r="C409" s="1">
        <v>30.5303649902344</v>
      </c>
      <c r="D409" s="1">
        <v>29.581974029541001</v>
      </c>
      <c r="E409" s="1">
        <v>28.9945583343506</v>
      </c>
      <c r="F409" s="1">
        <v>29.155738830566399</v>
      </c>
      <c r="G409" s="1">
        <f t="shared" si="12"/>
        <v>1.3853346506754676</v>
      </c>
      <c r="H409" s="2">
        <f t="shared" si="13"/>
        <v>2.6123254645924794</v>
      </c>
      <c r="I409" s="1">
        <v>27</v>
      </c>
      <c r="J409" s="1">
        <v>27</v>
      </c>
      <c r="K409" s="1">
        <v>75.5</v>
      </c>
      <c r="L409" s="1">
        <v>44.613999999999997</v>
      </c>
      <c r="M409" s="1">
        <v>0</v>
      </c>
      <c r="N409" s="1">
        <v>164.03</v>
      </c>
      <c r="O409" s="1">
        <v>274</v>
      </c>
      <c r="P409" s="1">
        <v>3.48761119692126E-3</v>
      </c>
      <c r="Q409" s="2">
        <v>1.02026431718062E-2</v>
      </c>
      <c r="R409" s="1" t="s">
        <v>614</v>
      </c>
      <c r="S409" s="9" t="s">
        <v>615</v>
      </c>
      <c r="T409" s="1" t="s">
        <v>616</v>
      </c>
    </row>
    <row r="410" spans="1:20" s="1" customFormat="1" x14ac:dyDescent="0.2">
      <c r="A410" s="1">
        <v>23.8177280426025</v>
      </c>
      <c r="B410" s="1">
        <v>23.659162521362301</v>
      </c>
      <c r="C410" s="1">
        <v>23.355684280395501</v>
      </c>
      <c r="D410" s="1">
        <v>22.1414585113525</v>
      </c>
      <c r="E410" s="1">
        <v>21.858137130737301</v>
      </c>
      <c r="F410" s="1">
        <v>22.6726684570313</v>
      </c>
      <c r="G410" s="1">
        <f t="shared" si="12"/>
        <v>1.3867702484130682</v>
      </c>
      <c r="H410" s="2">
        <f t="shared" si="13"/>
        <v>2.614926232557433</v>
      </c>
      <c r="I410" s="1">
        <v>11</v>
      </c>
      <c r="J410" s="1">
        <v>9</v>
      </c>
      <c r="K410" s="1">
        <v>47.7</v>
      </c>
      <c r="L410" s="1">
        <v>19.73</v>
      </c>
      <c r="M410" s="1">
        <v>0</v>
      </c>
      <c r="N410" s="1">
        <v>39.28</v>
      </c>
      <c r="O410" s="1">
        <v>34</v>
      </c>
      <c r="P410" s="1">
        <v>7.2242044194490004E-3</v>
      </c>
      <c r="Q410" s="2">
        <v>1.14478114478114E-2</v>
      </c>
      <c r="R410" s="1" t="s">
        <v>944</v>
      </c>
      <c r="S410" s="9" t="s">
        <v>945</v>
      </c>
      <c r="T410" s="1" t="s">
        <v>946</v>
      </c>
    </row>
    <row r="411" spans="1:20" s="1" customFormat="1" x14ac:dyDescent="0.2">
      <c r="A411" s="1">
        <v>24.516050338745099</v>
      </c>
      <c r="B411" s="1">
        <v>23.9132385253906</v>
      </c>
      <c r="C411" s="1">
        <v>23.909030914306602</v>
      </c>
      <c r="D411" s="1">
        <v>23.396368026733398</v>
      </c>
      <c r="E411" s="1">
        <v>22.1349582672119</v>
      </c>
      <c r="F411" s="1">
        <v>22.608039855956999</v>
      </c>
      <c r="G411" s="1">
        <f t="shared" si="12"/>
        <v>1.3996512095133298</v>
      </c>
      <c r="H411" s="2">
        <f t="shared" si="13"/>
        <v>2.6383778819060719</v>
      </c>
      <c r="I411" s="1">
        <v>13</v>
      </c>
      <c r="J411" s="1">
        <v>13</v>
      </c>
      <c r="K411" s="1">
        <v>30.2</v>
      </c>
      <c r="L411" s="1">
        <v>54.529000000000003</v>
      </c>
      <c r="M411" s="1">
        <v>0</v>
      </c>
      <c r="N411" s="1">
        <v>35.180999999999997</v>
      </c>
      <c r="O411" s="1">
        <v>41</v>
      </c>
      <c r="P411" s="1">
        <v>2.8939793481686401E-2</v>
      </c>
      <c r="Q411" s="2">
        <v>1.9710021321961601E-2</v>
      </c>
      <c r="R411" s="1" t="s">
        <v>1402</v>
      </c>
      <c r="S411" s="9" t="s">
        <v>1403</v>
      </c>
      <c r="T411" s="1" t="s">
        <v>1404</v>
      </c>
    </row>
    <row r="412" spans="1:20" s="1" customFormat="1" x14ac:dyDescent="0.2">
      <c r="A412" s="1">
        <v>24.857141494751001</v>
      </c>
      <c r="B412" s="1">
        <v>25.447931289672901</v>
      </c>
      <c r="C412" s="1">
        <v>25.233777999877901</v>
      </c>
      <c r="D412" s="1">
        <v>24.1574611663818</v>
      </c>
      <c r="E412" s="1">
        <v>23.570337295532202</v>
      </c>
      <c r="F412" s="1">
        <v>23.590122222900401</v>
      </c>
      <c r="G412" s="1">
        <f t="shared" si="12"/>
        <v>1.40697669982913</v>
      </c>
      <c r="H412" s="2">
        <f t="shared" si="13"/>
        <v>2.6518086923537534</v>
      </c>
      <c r="I412" s="1">
        <v>14</v>
      </c>
      <c r="J412" s="1">
        <v>11</v>
      </c>
      <c r="K412" s="1">
        <v>45.3</v>
      </c>
      <c r="L412" s="1">
        <v>49.301000000000002</v>
      </c>
      <c r="M412" s="1">
        <v>0</v>
      </c>
      <c r="N412" s="1">
        <v>44.914000000000001</v>
      </c>
      <c r="O412" s="1">
        <v>36</v>
      </c>
      <c r="P412" s="1">
        <v>5.5402767710057699E-3</v>
      </c>
      <c r="Q412" s="2">
        <v>1.0999999999999999E-2</v>
      </c>
      <c r="R412" s="1" t="s">
        <v>791</v>
      </c>
      <c r="S412" s="9" t="s">
        <v>792</v>
      </c>
      <c r="T412" s="1" t="s">
        <v>793</v>
      </c>
    </row>
    <row r="413" spans="1:20" s="1" customFormat="1" x14ac:dyDescent="0.2">
      <c r="A413" s="1">
        <v>25.045103073120099</v>
      </c>
      <c r="B413" s="1">
        <v>26.231655120849599</v>
      </c>
      <c r="C413" s="1">
        <v>26.718296051025401</v>
      </c>
      <c r="D413" s="1">
        <v>24.266279220581101</v>
      </c>
      <c r="E413" s="1">
        <v>24.9527378082275</v>
      </c>
      <c r="F413" s="1">
        <v>24.542741775512699</v>
      </c>
      <c r="G413" s="1">
        <f t="shared" si="12"/>
        <v>1.4110984802245987</v>
      </c>
      <c r="H413" s="2">
        <f t="shared" si="13"/>
        <v>2.6593957439518654</v>
      </c>
      <c r="I413" s="1">
        <v>37</v>
      </c>
      <c r="J413" s="1">
        <v>32</v>
      </c>
      <c r="K413" s="1">
        <v>34.200000000000003</v>
      </c>
      <c r="L413" s="1">
        <v>154.79</v>
      </c>
      <c r="M413" s="1">
        <v>0</v>
      </c>
      <c r="N413" s="1">
        <v>103.58</v>
      </c>
      <c r="O413" s="1">
        <v>123</v>
      </c>
      <c r="P413" s="1">
        <v>5.7850826936657399E-2</v>
      </c>
      <c r="Q413" s="2">
        <v>3.4931407942238299E-2</v>
      </c>
      <c r="R413" s="1" t="s">
        <v>1656</v>
      </c>
      <c r="S413" s="9" t="s">
        <v>1657</v>
      </c>
      <c r="T413" s="1" t="s">
        <v>1658</v>
      </c>
    </row>
    <row r="414" spans="1:20" s="1" customFormat="1" x14ac:dyDescent="0.2">
      <c r="A414" s="1">
        <v>25.007999420166001</v>
      </c>
      <c r="B414" s="1">
        <v>25.449914932251001</v>
      </c>
      <c r="C414" s="1">
        <v>25.5061855316162</v>
      </c>
      <c r="D414" s="1">
        <v>24.305843353271499</v>
      </c>
      <c r="E414" s="1">
        <v>23.5735759735107</v>
      </c>
      <c r="F414" s="1">
        <v>23.817825317382798</v>
      </c>
      <c r="G414" s="1">
        <f t="shared" si="12"/>
        <v>1.4222850799560689</v>
      </c>
      <c r="H414" s="2">
        <f t="shared" si="13"/>
        <v>2.6800967459975644</v>
      </c>
      <c r="I414" s="1">
        <v>12</v>
      </c>
      <c r="J414" s="1">
        <v>12</v>
      </c>
      <c r="K414" s="1">
        <v>38.5</v>
      </c>
      <c r="L414" s="1">
        <v>34.746000000000002</v>
      </c>
      <c r="M414" s="1">
        <v>0</v>
      </c>
      <c r="N414" s="1">
        <v>59.865000000000002</v>
      </c>
      <c r="O414" s="1">
        <v>51</v>
      </c>
      <c r="P414" s="1">
        <v>5.9566275650912203E-3</v>
      </c>
      <c r="Q414" s="2">
        <v>1.14618181818182E-2</v>
      </c>
      <c r="R414" s="1" t="s">
        <v>947</v>
      </c>
      <c r="S414" s="9" t="s">
        <v>948</v>
      </c>
      <c r="T414" s="1" t="s">
        <v>949</v>
      </c>
    </row>
    <row r="415" spans="1:20" s="1" customFormat="1" x14ac:dyDescent="0.2">
      <c r="A415" s="1">
        <v>24.3502311706543</v>
      </c>
      <c r="B415" s="1">
        <v>24.208734512329102</v>
      </c>
      <c r="C415" s="1">
        <v>24.5267143249512</v>
      </c>
      <c r="D415" s="1">
        <v>22.4287719726563</v>
      </c>
      <c r="E415" s="1">
        <v>23.481977462768601</v>
      </c>
      <c r="F415" s="1">
        <v>22.900581359863299</v>
      </c>
      <c r="G415" s="1">
        <f t="shared" si="12"/>
        <v>1.4247830708821319</v>
      </c>
      <c r="H415" s="2">
        <f t="shared" si="13"/>
        <v>2.6847412872897385</v>
      </c>
      <c r="I415" s="1">
        <v>10</v>
      </c>
      <c r="J415" s="1">
        <v>10</v>
      </c>
      <c r="K415" s="1">
        <v>27</v>
      </c>
      <c r="L415" s="1">
        <v>47.878</v>
      </c>
      <c r="M415" s="1">
        <v>0</v>
      </c>
      <c r="N415" s="1">
        <v>30.608000000000001</v>
      </c>
      <c r="O415" s="1">
        <v>36</v>
      </c>
      <c r="P415" s="1">
        <v>1.10059424666122E-2</v>
      </c>
      <c r="Q415" s="2">
        <v>1.2125E-2</v>
      </c>
      <c r="R415" s="1" t="s">
        <v>1022</v>
      </c>
      <c r="S415" s="9" t="s">
        <v>1023</v>
      </c>
      <c r="T415" s="1" t="s">
        <v>1024</v>
      </c>
    </row>
    <row r="416" spans="1:20" s="1" customFormat="1" x14ac:dyDescent="0.2">
      <c r="A416" s="1">
        <v>26.5682067871094</v>
      </c>
      <c r="B416" s="1">
        <v>27.031074523925799</v>
      </c>
      <c r="C416" s="1">
        <v>27.4518337249756</v>
      </c>
      <c r="D416" s="1">
        <v>25.5960807800293</v>
      </c>
      <c r="E416" s="1">
        <v>25.230300903320298</v>
      </c>
      <c r="F416" s="1">
        <v>25.922931671142599</v>
      </c>
      <c r="G416" s="1">
        <f t="shared" si="12"/>
        <v>1.4339338938395372</v>
      </c>
      <c r="H416" s="2">
        <f t="shared" si="13"/>
        <v>2.7018243651334837</v>
      </c>
      <c r="I416" s="1">
        <v>12</v>
      </c>
      <c r="J416" s="1">
        <v>9</v>
      </c>
      <c r="K416" s="1">
        <v>68.2</v>
      </c>
      <c r="L416" s="1">
        <v>32.921999999999997</v>
      </c>
      <c r="M416" s="1">
        <v>0</v>
      </c>
      <c r="N416" s="1">
        <v>48.781999999999996</v>
      </c>
      <c r="O416" s="1">
        <v>82</v>
      </c>
      <c r="P416" s="1">
        <v>1.1489875304887501E-2</v>
      </c>
      <c r="Q416" s="2">
        <v>1.2525139664804501E-2</v>
      </c>
      <c r="R416" s="1" t="s">
        <v>1096</v>
      </c>
      <c r="S416" s="9" t="s">
        <v>1097</v>
      </c>
      <c r="T416" s="1" t="s">
        <v>1098</v>
      </c>
    </row>
    <row r="417" spans="1:20" s="1" customFormat="1" x14ac:dyDescent="0.2">
      <c r="A417" s="1">
        <v>21.523775100708001</v>
      </c>
      <c r="B417" s="1">
        <v>23.178386688232401</v>
      </c>
      <c r="C417" s="1">
        <v>22.389347076416001</v>
      </c>
      <c r="D417" s="1">
        <v>21.1365852355957</v>
      </c>
      <c r="E417" s="1">
        <v>20.689956665039102</v>
      </c>
      <c r="F417" s="1">
        <v>20.956525802612301</v>
      </c>
      <c r="G417" s="1">
        <f t="shared" si="12"/>
        <v>1.4361470540364358</v>
      </c>
      <c r="H417" s="2">
        <f t="shared" si="13"/>
        <v>2.7059722680426841</v>
      </c>
      <c r="I417" s="1">
        <v>18</v>
      </c>
      <c r="J417" s="1">
        <v>18</v>
      </c>
      <c r="K417" s="1">
        <v>14.2</v>
      </c>
      <c r="L417" s="1">
        <v>195.46</v>
      </c>
      <c r="M417" s="1">
        <v>0</v>
      </c>
      <c r="N417" s="1">
        <v>54.218000000000004</v>
      </c>
      <c r="O417" s="1">
        <v>43</v>
      </c>
      <c r="P417" s="1">
        <v>4.4089885507509398E-2</v>
      </c>
      <c r="Q417" s="2">
        <v>2.76468330134357E-2</v>
      </c>
      <c r="R417" s="1" t="s">
        <v>1557</v>
      </c>
      <c r="S417" s="9" t="s">
        <v>1558</v>
      </c>
      <c r="T417" s="1" t="s">
        <v>1559</v>
      </c>
    </row>
    <row r="418" spans="1:20" s="1" customFormat="1" x14ac:dyDescent="0.2">
      <c r="A418" s="1">
        <v>27.945365905761701</v>
      </c>
      <c r="B418" s="1">
        <v>27.111974716186499</v>
      </c>
      <c r="C418" s="1">
        <v>27.160099029541001</v>
      </c>
      <c r="D418" s="1">
        <v>26.126010894775401</v>
      </c>
      <c r="E418" s="1">
        <v>25.731328964233398</v>
      </c>
      <c r="F418" s="1">
        <v>26.032251358032202</v>
      </c>
      <c r="G418" s="1">
        <f t="shared" si="12"/>
        <v>1.4426161448160677</v>
      </c>
      <c r="H418" s="2">
        <f t="shared" si="13"/>
        <v>2.7181331789584742</v>
      </c>
      <c r="I418" s="1">
        <v>42</v>
      </c>
      <c r="J418" s="1">
        <v>38</v>
      </c>
      <c r="K418" s="1">
        <v>58.3</v>
      </c>
      <c r="L418" s="1">
        <v>94.33</v>
      </c>
      <c r="M418" s="1">
        <v>0</v>
      </c>
      <c r="N418" s="1">
        <v>223.22</v>
      </c>
      <c r="O418" s="1">
        <v>219</v>
      </c>
      <c r="P418" s="1">
        <v>8.1204921450367205E-3</v>
      </c>
      <c r="Q418" s="2">
        <v>1.10817610062893E-2</v>
      </c>
      <c r="R418" s="1" t="s">
        <v>818</v>
      </c>
      <c r="S418" s="9" t="s">
        <v>819</v>
      </c>
      <c r="T418" s="1" t="s">
        <v>820</v>
      </c>
    </row>
    <row r="419" spans="1:20" s="1" customFormat="1" x14ac:dyDescent="0.2">
      <c r="A419" s="1">
        <v>25.265134811401399</v>
      </c>
      <c r="B419" s="1">
        <v>24.8364868164063</v>
      </c>
      <c r="C419" s="1">
        <v>25.167028427123999</v>
      </c>
      <c r="D419" s="1">
        <v>22.928627014160199</v>
      </c>
      <c r="E419" s="1">
        <v>24.6714172363281</v>
      </c>
      <c r="F419" s="1">
        <v>23.325670242309599</v>
      </c>
      <c r="G419" s="1">
        <f t="shared" si="12"/>
        <v>1.4476451873779332</v>
      </c>
      <c r="H419" s="2">
        <f t="shared" si="13"/>
        <v>2.7276247624048673</v>
      </c>
      <c r="I419" s="1">
        <v>12</v>
      </c>
      <c r="J419" s="1">
        <v>11</v>
      </c>
      <c r="K419" s="1">
        <v>12.7</v>
      </c>
      <c r="L419" s="1">
        <v>136.04</v>
      </c>
      <c r="M419" s="1">
        <v>0</v>
      </c>
      <c r="N419" s="1">
        <v>38.207999999999998</v>
      </c>
      <c r="O419" s="1">
        <v>64</v>
      </c>
      <c r="P419" s="1">
        <v>5.6057704360667503E-2</v>
      </c>
      <c r="Q419" s="2">
        <v>3.4171220400728598E-2</v>
      </c>
      <c r="R419" s="1" t="s">
        <v>1641</v>
      </c>
      <c r="S419" s="9" t="s">
        <v>1642</v>
      </c>
      <c r="T419" s="1" t="s">
        <v>1643</v>
      </c>
    </row>
    <row r="420" spans="1:20" s="1" customFormat="1" x14ac:dyDescent="0.2">
      <c r="A420" s="1">
        <v>26.511110305786101</v>
      </c>
      <c r="B420" s="1">
        <v>25.7384853363037</v>
      </c>
      <c r="C420" s="1">
        <v>25.625389099121101</v>
      </c>
      <c r="D420" s="1">
        <v>24.504337310791001</v>
      </c>
      <c r="E420" s="1">
        <v>24.3161716461182</v>
      </c>
      <c r="F420" s="1">
        <v>24.709093093872099</v>
      </c>
      <c r="G420" s="1">
        <f t="shared" si="12"/>
        <v>1.4484608968098662</v>
      </c>
      <c r="H420" s="2">
        <f t="shared" si="13"/>
        <v>2.7291674157734249</v>
      </c>
      <c r="I420" s="1">
        <v>19</v>
      </c>
      <c r="J420" s="1">
        <v>19</v>
      </c>
      <c r="K420" s="1">
        <v>54.4</v>
      </c>
      <c r="L420" s="1">
        <v>56.5</v>
      </c>
      <c r="M420" s="1">
        <v>0</v>
      </c>
      <c r="N420" s="1">
        <v>63.411000000000001</v>
      </c>
      <c r="O420" s="1">
        <v>83</v>
      </c>
      <c r="P420" s="1">
        <v>8.5270850866435693E-3</v>
      </c>
      <c r="Q420" s="2">
        <v>1.0910216718266299E-2</v>
      </c>
      <c r="R420" s="1" t="s">
        <v>764</v>
      </c>
      <c r="S420" s="9" t="s">
        <v>765</v>
      </c>
      <c r="T420" s="1" t="s">
        <v>766</v>
      </c>
    </row>
    <row r="421" spans="1:20" s="1" customFormat="1" x14ac:dyDescent="0.2">
      <c r="A421" s="1">
        <v>24.554557800293001</v>
      </c>
      <c r="B421" s="1">
        <v>23.2042636871338</v>
      </c>
      <c r="C421" s="1">
        <v>23.090358734130898</v>
      </c>
      <c r="D421" s="1">
        <v>22.119304656982401</v>
      </c>
      <c r="E421" s="1">
        <v>21.958723068237301</v>
      </c>
      <c r="F421" s="1">
        <v>22.422498703002901</v>
      </c>
      <c r="G421" s="1">
        <f t="shared" si="12"/>
        <v>1.4495512644450343</v>
      </c>
      <c r="H421" s="2">
        <f t="shared" si="13"/>
        <v>2.7312308599188575</v>
      </c>
      <c r="I421" s="1">
        <v>14</v>
      </c>
      <c r="J421" s="1">
        <v>14</v>
      </c>
      <c r="K421" s="1">
        <v>14.2</v>
      </c>
      <c r="L421" s="1">
        <v>146.19999999999999</v>
      </c>
      <c r="M421" s="1">
        <v>0</v>
      </c>
      <c r="N421" s="1">
        <v>39.774999999999999</v>
      </c>
      <c r="O421" s="1">
        <v>23</v>
      </c>
      <c r="P421" s="1">
        <v>4.15007641917585E-2</v>
      </c>
      <c r="Q421" s="2">
        <v>2.7043137254902001E-2</v>
      </c>
      <c r="R421" s="1" t="s">
        <v>1542</v>
      </c>
      <c r="S421" s="9" t="s">
        <v>1543</v>
      </c>
      <c r="T421" s="1" t="s">
        <v>1544</v>
      </c>
    </row>
    <row r="422" spans="1:20" s="1" customFormat="1" x14ac:dyDescent="0.2">
      <c r="A422" s="1">
        <v>25.638624191284201</v>
      </c>
      <c r="B422" s="1">
        <v>25.185520172119102</v>
      </c>
      <c r="C422" s="1">
        <v>25.269708633422901</v>
      </c>
      <c r="D422" s="1">
        <v>24.085859298706101</v>
      </c>
      <c r="E422" s="1">
        <v>23.562206268310501</v>
      </c>
      <c r="F422" s="1">
        <v>24.058376312255898</v>
      </c>
      <c r="G422" s="1">
        <f t="shared" si="12"/>
        <v>1.4624703725178989</v>
      </c>
      <c r="H422" s="2">
        <f t="shared" si="13"/>
        <v>2.7557984396267123</v>
      </c>
      <c r="I422" s="1">
        <v>9</v>
      </c>
      <c r="J422" s="1">
        <v>9</v>
      </c>
      <c r="K422" s="1">
        <v>57.3</v>
      </c>
      <c r="L422" s="1">
        <v>24.635999999999999</v>
      </c>
      <c r="M422" s="1">
        <v>0</v>
      </c>
      <c r="N422" s="1">
        <v>56.747999999999998</v>
      </c>
      <c r="O422" s="1">
        <v>44</v>
      </c>
      <c r="P422" s="1">
        <v>2.6497957972117302E-3</v>
      </c>
      <c r="Q422" s="2">
        <v>9.4583333333333307E-3</v>
      </c>
      <c r="R422" s="1" t="s">
        <v>569</v>
      </c>
      <c r="S422" s="9" t="s">
        <v>570</v>
      </c>
      <c r="T422" s="1" t="s">
        <v>571</v>
      </c>
    </row>
    <row r="423" spans="1:20" s="1" customFormat="1" x14ac:dyDescent="0.2">
      <c r="A423" s="1">
        <v>25.655044555664102</v>
      </c>
      <c r="B423" s="1">
        <v>26.127368927001999</v>
      </c>
      <c r="C423" s="1">
        <v>27.092449188232401</v>
      </c>
      <c r="D423" s="1">
        <v>24.340620040893601</v>
      </c>
      <c r="E423" s="1">
        <v>25.258716583251999</v>
      </c>
      <c r="F423" s="1">
        <v>24.832338333129901</v>
      </c>
      <c r="G423" s="1">
        <f t="shared" si="12"/>
        <v>1.4810625712076622</v>
      </c>
      <c r="H423" s="2">
        <f t="shared" si="13"/>
        <v>2.7915425977696811</v>
      </c>
      <c r="I423" s="1">
        <v>26</v>
      </c>
      <c r="J423" s="1">
        <v>26</v>
      </c>
      <c r="K423" s="1">
        <v>27.6</v>
      </c>
      <c r="L423" s="1">
        <v>140</v>
      </c>
      <c r="M423" s="1">
        <v>0</v>
      </c>
      <c r="N423" s="1">
        <v>90.432000000000002</v>
      </c>
      <c r="O423" s="1">
        <v>113</v>
      </c>
      <c r="P423" s="1">
        <v>4.1292065135257898E-2</v>
      </c>
      <c r="Q423" s="2">
        <v>2.6905511811023599E-2</v>
      </c>
      <c r="R423" s="1" t="s">
        <v>1534</v>
      </c>
      <c r="S423" s="9" t="s">
        <v>1535</v>
      </c>
      <c r="T423" s="1" t="s">
        <v>1536</v>
      </c>
    </row>
    <row r="424" spans="1:20" s="1" customFormat="1" x14ac:dyDescent="0.2">
      <c r="A424" s="1">
        <v>25.650587081909201</v>
      </c>
      <c r="B424" s="1">
        <v>24.740880966186499</v>
      </c>
      <c r="C424" s="1">
        <v>24.5214519500732</v>
      </c>
      <c r="D424" s="1">
        <v>23.393882751464801</v>
      </c>
      <c r="E424" s="1">
        <v>23.907382965087901</v>
      </c>
      <c r="F424" s="1">
        <v>23.134691238403299</v>
      </c>
      <c r="G424" s="1">
        <f t="shared" si="12"/>
        <v>1.4923210144043004</v>
      </c>
      <c r="H424" s="2">
        <f t="shared" si="13"/>
        <v>2.8134123432097433</v>
      </c>
      <c r="I424" s="1">
        <v>10</v>
      </c>
      <c r="J424" s="1">
        <v>10</v>
      </c>
      <c r="K424" s="1">
        <v>45.8</v>
      </c>
      <c r="L424" s="1">
        <v>24.347000000000001</v>
      </c>
      <c r="M424" s="1">
        <v>0</v>
      </c>
      <c r="N424" s="1">
        <v>61.884</v>
      </c>
      <c r="O424" s="1">
        <v>47</v>
      </c>
      <c r="P424" s="1">
        <v>2.2587221041318401E-2</v>
      </c>
      <c r="Q424" s="2">
        <v>1.6391799544419099E-2</v>
      </c>
      <c r="R424" s="1" t="s">
        <v>1312</v>
      </c>
      <c r="S424" s="9" t="s">
        <v>1313</v>
      </c>
      <c r="T424" s="1" t="s">
        <v>1314</v>
      </c>
    </row>
    <row r="425" spans="1:20" s="1" customFormat="1" x14ac:dyDescent="0.2">
      <c r="A425" s="1">
        <v>27.182909011840799</v>
      </c>
      <c r="B425" s="1">
        <v>26.113286972045898</v>
      </c>
      <c r="C425" s="1">
        <v>26.047060012817401</v>
      </c>
      <c r="D425" s="1">
        <v>24.924018859863299</v>
      </c>
      <c r="E425" s="1">
        <v>25.1551837921143</v>
      </c>
      <c r="F425" s="1">
        <v>24.770469665527301</v>
      </c>
      <c r="G425" s="1">
        <f t="shared" si="12"/>
        <v>1.4978612263997348</v>
      </c>
      <c r="H425" s="2">
        <f t="shared" si="13"/>
        <v>2.8242371308375138</v>
      </c>
      <c r="I425" s="1">
        <v>22</v>
      </c>
      <c r="J425" s="1">
        <v>22</v>
      </c>
      <c r="K425" s="1">
        <v>46.4</v>
      </c>
      <c r="L425" s="1">
        <v>68.302999999999997</v>
      </c>
      <c r="M425" s="1">
        <v>0</v>
      </c>
      <c r="N425" s="1">
        <v>81.820999999999998</v>
      </c>
      <c r="O425" s="1">
        <v>120</v>
      </c>
      <c r="P425" s="1">
        <v>1.7634343664474299E-2</v>
      </c>
      <c r="Q425" s="2">
        <v>1.48655256723716E-2</v>
      </c>
      <c r="R425" s="1" t="s">
        <v>1201</v>
      </c>
      <c r="S425" s="9" t="s">
        <v>1202</v>
      </c>
      <c r="T425" s="1" t="s">
        <v>1203</v>
      </c>
    </row>
    <row r="426" spans="1:20" s="1" customFormat="1" x14ac:dyDescent="0.2">
      <c r="A426" s="1">
        <v>23.306190490722699</v>
      </c>
      <c r="B426" s="1">
        <v>24.012056350708001</v>
      </c>
      <c r="C426" s="1">
        <v>24.4621391296387</v>
      </c>
      <c r="D426" s="1">
        <v>22.635643005371101</v>
      </c>
      <c r="E426" s="1">
        <v>22.2388801574707</v>
      </c>
      <c r="F426" s="1">
        <v>22.407224655151399</v>
      </c>
      <c r="G426" s="1">
        <f t="shared" si="12"/>
        <v>1.4995460510254013</v>
      </c>
      <c r="H426" s="2">
        <f t="shared" si="13"/>
        <v>2.8275372903901181</v>
      </c>
      <c r="I426" s="1">
        <v>6</v>
      </c>
      <c r="J426" s="1">
        <v>6</v>
      </c>
      <c r="K426" s="1">
        <v>67.599999999999994</v>
      </c>
      <c r="L426" s="1">
        <v>16.713000000000001</v>
      </c>
      <c r="M426" s="1">
        <v>0</v>
      </c>
      <c r="N426" s="1">
        <v>19.591000000000001</v>
      </c>
      <c r="O426" s="1">
        <v>17</v>
      </c>
      <c r="P426" s="1">
        <v>1.34990887936504E-2</v>
      </c>
      <c r="Q426" s="2">
        <v>1.3440000000000001E-2</v>
      </c>
      <c r="R426" s="1" t="s">
        <v>1117</v>
      </c>
      <c r="S426" s="9" t="s">
        <v>1118</v>
      </c>
      <c r="T426" s="1" t="s">
        <v>1119</v>
      </c>
    </row>
    <row r="427" spans="1:20" s="1" customFormat="1" x14ac:dyDescent="0.2">
      <c r="A427" s="1">
        <v>23.492404937744102</v>
      </c>
      <c r="B427" s="1">
        <v>24.872533798217798</v>
      </c>
      <c r="C427" s="1">
        <v>24.630231857299801</v>
      </c>
      <c r="D427" s="1">
        <v>22.345676422119102</v>
      </c>
      <c r="E427" s="1">
        <v>23.417896270751999</v>
      </c>
      <c r="F427" s="1">
        <v>22.731174468994102</v>
      </c>
      <c r="G427" s="1">
        <f t="shared" si="12"/>
        <v>1.5001411437988317</v>
      </c>
      <c r="H427" s="2">
        <f t="shared" si="13"/>
        <v>2.8287038529990158</v>
      </c>
      <c r="I427" s="1">
        <v>12</v>
      </c>
      <c r="J427" s="1">
        <v>12</v>
      </c>
      <c r="K427" s="1">
        <v>12.4</v>
      </c>
      <c r="L427" s="1">
        <v>142.16999999999999</v>
      </c>
      <c r="M427" s="1">
        <v>0</v>
      </c>
      <c r="N427" s="1">
        <v>38.237000000000002</v>
      </c>
      <c r="O427" s="1">
        <v>39</v>
      </c>
      <c r="P427" s="1">
        <v>4.6944087674043102E-2</v>
      </c>
      <c r="Q427" s="2">
        <v>3.024E-2</v>
      </c>
      <c r="R427" s="1" t="s">
        <v>1569</v>
      </c>
      <c r="S427" s="9" t="s">
        <v>1570</v>
      </c>
      <c r="T427" s="1" t="s">
        <v>1571</v>
      </c>
    </row>
    <row r="428" spans="1:20" s="1" customFormat="1" x14ac:dyDescent="0.2">
      <c r="A428" s="1">
        <v>23.354743957519499</v>
      </c>
      <c r="B428" s="1">
        <v>24.151201248168899</v>
      </c>
      <c r="C428" s="1">
        <v>24.403535842895501</v>
      </c>
      <c r="D428" s="1">
        <v>22.2632446289063</v>
      </c>
      <c r="E428" s="1">
        <v>22.610496520996101</v>
      </c>
      <c r="F428" s="1">
        <v>22.511569976806602</v>
      </c>
      <c r="G428" s="1">
        <f t="shared" si="12"/>
        <v>1.5080566406249645</v>
      </c>
      <c r="H428" s="2">
        <f t="shared" si="13"/>
        <v>2.8442664857081859</v>
      </c>
      <c r="I428" s="1">
        <v>9</v>
      </c>
      <c r="J428" s="1">
        <v>9</v>
      </c>
      <c r="K428" s="1">
        <v>23.6</v>
      </c>
      <c r="L428" s="1">
        <v>46.223999999999997</v>
      </c>
      <c r="M428" s="1">
        <v>0</v>
      </c>
      <c r="N428" s="1">
        <v>27.693000000000001</v>
      </c>
      <c r="O428" s="1">
        <v>32</v>
      </c>
      <c r="P428" s="1">
        <v>1.05330960579715E-2</v>
      </c>
      <c r="Q428" s="2">
        <v>1.2299711815562E-2</v>
      </c>
      <c r="R428" s="1" t="s">
        <v>1045</v>
      </c>
      <c r="S428" s="9" t="s">
        <v>1046</v>
      </c>
      <c r="T428" s="1" t="s">
        <v>1047</v>
      </c>
    </row>
    <row r="429" spans="1:20" s="1" customFormat="1" x14ac:dyDescent="0.2">
      <c r="A429" s="1">
        <v>23.315065383911101</v>
      </c>
      <c r="B429" s="1">
        <v>23.482223510742202</v>
      </c>
      <c r="C429" s="1">
        <v>23.875490188598601</v>
      </c>
      <c r="D429" s="1">
        <v>21.46946144104</v>
      </c>
      <c r="E429" s="1">
        <v>22.423986434936499</v>
      </c>
      <c r="F429" s="1">
        <v>22.229375839233398</v>
      </c>
      <c r="G429" s="1">
        <f t="shared" si="12"/>
        <v>1.5166517893473355</v>
      </c>
      <c r="H429" s="2">
        <f t="shared" si="13"/>
        <v>2.8612623588889461</v>
      </c>
      <c r="I429" s="1">
        <v>6</v>
      </c>
      <c r="J429" s="1">
        <v>6</v>
      </c>
      <c r="K429" s="1">
        <v>27.2</v>
      </c>
      <c r="L429" s="1">
        <v>26.754000000000001</v>
      </c>
      <c r="M429" s="1">
        <v>0</v>
      </c>
      <c r="N429" s="1">
        <v>12.7</v>
      </c>
      <c r="O429" s="1">
        <v>18</v>
      </c>
      <c r="P429" s="1">
        <v>1.06269547274084E-2</v>
      </c>
      <c r="Q429" s="2">
        <v>1.2229226361031501E-2</v>
      </c>
      <c r="R429" s="1" t="s">
        <v>1033</v>
      </c>
      <c r="S429" s="9" t="s">
        <v>1034</v>
      </c>
      <c r="T429" s="1" t="s">
        <v>1035</v>
      </c>
    </row>
    <row r="430" spans="1:20" s="1" customFormat="1" x14ac:dyDescent="0.2">
      <c r="A430" s="1">
        <v>25.346752166748001</v>
      </c>
      <c r="B430" s="1">
        <v>25.2292366027832</v>
      </c>
      <c r="C430" s="1">
        <v>25.347698211669901</v>
      </c>
      <c r="D430" s="1">
        <v>23.125560760498001</v>
      </c>
      <c r="E430" s="1">
        <v>24.4055500030518</v>
      </c>
      <c r="F430" s="1">
        <v>23.8314208984375</v>
      </c>
      <c r="G430" s="1">
        <f t="shared" si="12"/>
        <v>1.5203851064045963</v>
      </c>
      <c r="H430" s="2">
        <f t="shared" si="13"/>
        <v>2.8686761451051916</v>
      </c>
      <c r="I430" s="1">
        <v>9</v>
      </c>
      <c r="J430" s="1">
        <v>9</v>
      </c>
      <c r="K430" s="1">
        <v>55.1</v>
      </c>
      <c r="L430" s="1">
        <v>22.417000000000002</v>
      </c>
      <c r="M430" s="1">
        <v>0</v>
      </c>
      <c r="N430" s="1">
        <v>27.545999999999999</v>
      </c>
      <c r="O430" s="1">
        <v>39</v>
      </c>
      <c r="P430" s="1">
        <v>1.50432737271656E-2</v>
      </c>
      <c r="Q430" s="2">
        <v>1.41491002570694E-2</v>
      </c>
      <c r="R430" s="1" t="s">
        <v>1168</v>
      </c>
      <c r="S430" s="9" t="s">
        <v>1169</v>
      </c>
      <c r="T430" s="1" t="s">
        <v>1170</v>
      </c>
    </row>
    <row r="431" spans="1:20" s="1" customFormat="1" x14ac:dyDescent="0.2">
      <c r="A431" s="1">
        <v>26.979127883911101</v>
      </c>
      <c r="B431" s="1">
        <v>27.0010986328125</v>
      </c>
      <c r="C431" s="1">
        <v>26.713846206665</v>
      </c>
      <c r="D431" s="1">
        <v>25.4159641265869</v>
      </c>
      <c r="E431" s="1">
        <v>25.69016456604</v>
      </c>
      <c r="F431" s="1">
        <v>25.015293121337901</v>
      </c>
      <c r="G431" s="1">
        <f t="shared" si="12"/>
        <v>1.5242169698079344</v>
      </c>
      <c r="H431" s="2">
        <f t="shared" si="13"/>
        <v>2.8763056065511283</v>
      </c>
      <c r="I431" s="1">
        <v>17</v>
      </c>
      <c r="J431" s="1">
        <v>16</v>
      </c>
      <c r="K431" s="1">
        <v>38.200000000000003</v>
      </c>
      <c r="L431" s="1">
        <v>60.13</v>
      </c>
      <c r="M431" s="1">
        <v>0</v>
      </c>
      <c r="N431" s="1">
        <v>71.478999999999999</v>
      </c>
      <c r="O431" s="1">
        <v>84</v>
      </c>
      <c r="P431" s="1">
        <v>2.14953010860814E-3</v>
      </c>
      <c r="Q431" s="2">
        <v>8.2696629213483194E-3</v>
      </c>
      <c r="R431" s="1" t="s">
        <v>497</v>
      </c>
      <c r="S431" s="9" t="s">
        <v>498</v>
      </c>
      <c r="T431" s="1" t="s">
        <v>499</v>
      </c>
    </row>
    <row r="432" spans="1:20" s="1" customFormat="1" x14ac:dyDescent="0.2">
      <c r="A432" s="1">
        <v>24.701658248901399</v>
      </c>
      <c r="B432" s="1">
        <v>24.315687179565401</v>
      </c>
      <c r="C432" s="1">
        <v>24.056392669677699</v>
      </c>
      <c r="D432" s="1">
        <v>22.690446853637699</v>
      </c>
      <c r="E432" s="1">
        <v>22.557889938354499</v>
      </c>
      <c r="F432" s="1">
        <v>23.2485542297363</v>
      </c>
      <c r="G432" s="1">
        <f t="shared" ref="G432:G495" si="14">AVERAGE(A432:C432)-AVERAGE(D432:F432)</f>
        <v>1.5256156921386683</v>
      </c>
      <c r="H432" s="2">
        <f t="shared" ref="H432:H495" si="15">POWER(2,G432)</f>
        <v>2.8790955958854791</v>
      </c>
      <c r="I432" s="1">
        <v>10</v>
      </c>
      <c r="J432" s="1">
        <v>10</v>
      </c>
      <c r="K432" s="1">
        <v>56.3</v>
      </c>
      <c r="L432" s="1">
        <v>21.225000000000001</v>
      </c>
      <c r="M432" s="1">
        <v>0</v>
      </c>
      <c r="N432" s="1">
        <v>32.914999999999999</v>
      </c>
      <c r="O432" s="1">
        <v>34</v>
      </c>
      <c r="P432" s="1">
        <v>5.7058672869751701E-3</v>
      </c>
      <c r="Q432" s="2">
        <v>1.1214814814814801E-2</v>
      </c>
      <c r="R432" s="1" t="s">
        <v>863</v>
      </c>
      <c r="S432" s="9" t="s">
        <v>864</v>
      </c>
      <c r="T432" s="1" t="s">
        <v>865</v>
      </c>
    </row>
    <row r="433" spans="1:20" s="1" customFormat="1" x14ac:dyDescent="0.2">
      <c r="A433" s="1">
        <v>24.008811950683601</v>
      </c>
      <c r="B433" s="1">
        <v>22.500938415527301</v>
      </c>
      <c r="C433" s="1">
        <v>22.667177200317401</v>
      </c>
      <c r="D433" s="1">
        <v>21.411729812622099</v>
      </c>
      <c r="E433" s="1">
        <v>21.4214191436768</v>
      </c>
      <c r="F433" s="1">
        <v>21.754707336425799</v>
      </c>
      <c r="G433" s="1">
        <f t="shared" si="14"/>
        <v>1.5296904246012026</v>
      </c>
      <c r="H433" s="2">
        <f t="shared" si="15"/>
        <v>2.8872387770755172</v>
      </c>
      <c r="I433" s="1">
        <v>10</v>
      </c>
      <c r="J433" s="1">
        <v>10</v>
      </c>
      <c r="K433" s="1">
        <v>24.8</v>
      </c>
      <c r="L433" s="1">
        <v>57.41</v>
      </c>
      <c r="M433" s="1">
        <v>0</v>
      </c>
      <c r="N433" s="1">
        <v>34.872</v>
      </c>
      <c r="O433" s="1">
        <v>20</v>
      </c>
      <c r="P433" s="1">
        <v>3.5567158955712302E-2</v>
      </c>
      <c r="Q433" s="2">
        <v>2.3237322515212998E-2</v>
      </c>
      <c r="R433" s="1" t="s">
        <v>1474</v>
      </c>
      <c r="S433" s="9" t="s">
        <v>1475</v>
      </c>
      <c r="T433" s="1" t="s">
        <v>1476</v>
      </c>
    </row>
    <row r="434" spans="1:20" s="1" customFormat="1" x14ac:dyDescent="0.2">
      <c r="A434" s="1">
        <v>27.938652038574201</v>
      </c>
      <c r="B434" s="1">
        <v>28.531703948974599</v>
      </c>
      <c r="C434" s="1">
        <v>29.034461975097699</v>
      </c>
      <c r="D434" s="1">
        <v>26.618068695068398</v>
      </c>
      <c r="E434" s="1">
        <v>27.616878509521499</v>
      </c>
      <c r="F434" s="1">
        <v>26.6685791015625</v>
      </c>
      <c r="G434" s="1">
        <f t="shared" si="14"/>
        <v>1.5337638854980327</v>
      </c>
      <c r="H434" s="2">
        <f t="shared" si="15"/>
        <v>2.8954024383326673</v>
      </c>
      <c r="I434" s="1">
        <v>28</v>
      </c>
      <c r="J434" s="1">
        <v>28</v>
      </c>
      <c r="K434" s="1">
        <v>62.2</v>
      </c>
      <c r="L434" s="1">
        <v>47.578000000000003</v>
      </c>
      <c r="M434" s="1">
        <v>0</v>
      </c>
      <c r="N434" s="1">
        <v>113.73</v>
      </c>
      <c r="O434" s="1">
        <v>203</v>
      </c>
      <c r="P434" s="1">
        <v>2.7765395570865398E-2</v>
      </c>
      <c r="Q434" s="2">
        <v>1.8969696969697001E-2</v>
      </c>
      <c r="R434" s="1" t="s">
        <v>1381</v>
      </c>
      <c r="S434" s="9" t="s">
        <v>1382</v>
      </c>
      <c r="T434" s="1" t="s">
        <v>1383</v>
      </c>
    </row>
    <row r="435" spans="1:20" s="1" customFormat="1" x14ac:dyDescent="0.2">
      <c r="A435" s="1">
        <v>30.824945449829102</v>
      </c>
      <c r="B435" s="1">
        <v>30.262149810791001</v>
      </c>
      <c r="C435" s="1">
        <v>29.852115631103501</v>
      </c>
      <c r="D435" s="1">
        <v>28.6639728546143</v>
      </c>
      <c r="E435" s="1">
        <v>29.355819702148398</v>
      </c>
      <c r="F435" s="1">
        <v>28.291141510009801</v>
      </c>
      <c r="G435" s="1">
        <f t="shared" si="14"/>
        <v>1.5427589416503693</v>
      </c>
      <c r="H435" s="2">
        <f t="shared" si="15"/>
        <v>2.9135113716679348</v>
      </c>
      <c r="I435" s="1">
        <v>95</v>
      </c>
      <c r="J435" s="1">
        <v>78</v>
      </c>
      <c r="K435" s="1">
        <v>61.3</v>
      </c>
      <c r="L435" s="1">
        <v>191.61</v>
      </c>
      <c r="M435" s="1">
        <v>0</v>
      </c>
      <c r="N435" s="1">
        <v>323.31</v>
      </c>
      <c r="O435" s="1">
        <v>578</v>
      </c>
      <c r="P435" s="1">
        <v>2.1409152995232002E-2</v>
      </c>
      <c r="Q435" s="2">
        <v>1.5796296296296301E-2</v>
      </c>
      <c r="R435" s="1" t="s">
        <v>1270</v>
      </c>
      <c r="S435" s="9" t="s">
        <v>1271</v>
      </c>
      <c r="T435" s="1" t="s">
        <v>1272</v>
      </c>
    </row>
    <row r="436" spans="1:20" s="1" customFormat="1" x14ac:dyDescent="0.2">
      <c r="A436" s="1">
        <v>24.4518642425537</v>
      </c>
      <c r="B436" s="1">
        <v>25.289155960083001</v>
      </c>
      <c r="C436" s="1">
        <v>25.198804855346701</v>
      </c>
      <c r="D436" s="1">
        <v>22.951875686645501</v>
      </c>
      <c r="E436" s="1">
        <v>24.077571868896499</v>
      </c>
      <c r="F436" s="1">
        <v>23.2766819000244</v>
      </c>
      <c r="G436" s="1">
        <f t="shared" si="14"/>
        <v>1.5445652008056641</v>
      </c>
      <c r="H436" s="2">
        <f t="shared" si="15"/>
        <v>2.9171613823664182</v>
      </c>
      <c r="I436" s="1">
        <v>13</v>
      </c>
      <c r="J436" s="1">
        <v>13</v>
      </c>
      <c r="K436" s="1">
        <v>31.1</v>
      </c>
      <c r="L436" s="1">
        <v>57.116999999999997</v>
      </c>
      <c r="M436" s="1">
        <v>0</v>
      </c>
      <c r="N436" s="1">
        <v>36.15</v>
      </c>
      <c r="O436" s="1">
        <v>48</v>
      </c>
      <c r="P436" s="1">
        <v>2.2404558390148901E-2</v>
      </c>
      <c r="Q436" s="2">
        <v>1.6504587155963299E-2</v>
      </c>
      <c r="R436" s="1" t="s">
        <v>1324</v>
      </c>
      <c r="S436" s="9" t="s">
        <v>1325</v>
      </c>
      <c r="T436" s="1" t="s">
        <v>1326</v>
      </c>
    </row>
    <row r="437" spans="1:20" s="1" customFormat="1" x14ac:dyDescent="0.2">
      <c r="A437" s="1">
        <v>23.587835311889599</v>
      </c>
      <c r="B437" s="1">
        <v>24.366264343261701</v>
      </c>
      <c r="C437" s="1">
        <v>24.491977691650401</v>
      </c>
      <c r="D437" s="1">
        <v>21.937004089355501</v>
      </c>
      <c r="E437" s="1">
        <v>23.723798751831101</v>
      </c>
      <c r="F437" s="1">
        <v>22.059333801269499</v>
      </c>
      <c r="G437" s="1">
        <f t="shared" si="14"/>
        <v>1.5753135681152024</v>
      </c>
      <c r="H437" s="2">
        <f t="shared" si="15"/>
        <v>2.9800025560054055</v>
      </c>
      <c r="I437" s="1">
        <v>14</v>
      </c>
      <c r="J437" s="1">
        <v>14</v>
      </c>
      <c r="K437" s="1">
        <v>22.1</v>
      </c>
      <c r="L437" s="1">
        <v>90.599000000000004</v>
      </c>
      <c r="M437" s="1">
        <v>0</v>
      </c>
      <c r="N437" s="1">
        <v>36.685000000000002</v>
      </c>
      <c r="O437" s="1">
        <v>44</v>
      </c>
      <c r="P437" s="1">
        <v>7.0139823350809496E-2</v>
      </c>
      <c r="Q437" s="2">
        <v>4.27083333333333E-2</v>
      </c>
      <c r="R437" s="1" t="s">
        <v>1719</v>
      </c>
      <c r="S437" s="9" t="s">
        <v>1720</v>
      </c>
      <c r="T437" s="1" t="s">
        <v>1721</v>
      </c>
    </row>
    <row r="438" spans="1:20" s="1" customFormat="1" x14ac:dyDescent="0.2">
      <c r="A438" s="1">
        <v>24.174247741699201</v>
      </c>
      <c r="B438" s="1">
        <v>24.014951705932599</v>
      </c>
      <c r="C438" s="1">
        <v>23.960844039916999</v>
      </c>
      <c r="D438" s="1">
        <v>22.4152946472168</v>
      </c>
      <c r="E438" s="1">
        <v>21.879571914672901</v>
      </c>
      <c r="F438" s="1">
        <v>23.115562438964801</v>
      </c>
      <c r="G438" s="1">
        <f t="shared" si="14"/>
        <v>1.5798714955647633</v>
      </c>
      <c r="H438" s="2">
        <f t="shared" si="15"/>
        <v>2.9894322092490668</v>
      </c>
      <c r="I438" s="1">
        <v>7</v>
      </c>
      <c r="J438" s="1">
        <v>5</v>
      </c>
      <c r="K438" s="1">
        <v>42.3</v>
      </c>
      <c r="L438" s="1">
        <v>17.302</v>
      </c>
      <c r="M438" s="1">
        <v>0</v>
      </c>
      <c r="N438" s="1">
        <v>22.257000000000001</v>
      </c>
      <c r="O438" s="1">
        <v>34</v>
      </c>
      <c r="P438" s="1">
        <v>1.21971313703222E-2</v>
      </c>
      <c r="Q438" s="2">
        <v>1.23186813186813E-2</v>
      </c>
      <c r="R438" s="1" t="s">
        <v>1048</v>
      </c>
      <c r="S438" s="9" t="s">
        <v>1049</v>
      </c>
      <c r="T438" s="1" t="s">
        <v>1050</v>
      </c>
    </row>
    <row r="439" spans="1:20" s="1" customFormat="1" x14ac:dyDescent="0.2">
      <c r="A439" s="1">
        <v>22.245685577392599</v>
      </c>
      <c r="B439" s="1">
        <v>22.593910217285199</v>
      </c>
      <c r="C439" s="1">
        <v>24.094985961914102</v>
      </c>
      <c r="D439" s="1">
        <v>21.455833435058601</v>
      </c>
      <c r="E439" s="1">
        <v>21.181074142456101</v>
      </c>
      <c r="F439" s="1">
        <v>21.551639556884801</v>
      </c>
      <c r="G439" s="1">
        <f t="shared" si="14"/>
        <v>1.5820115407308002</v>
      </c>
      <c r="H439" s="2">
        <f t="shared" si="15"/>
        <v>2.9938699227275465</v>
      </c>
      <c r="I439" s="1">
        <v>9</v>
      </c>
      <c r="J439" s="1">
        <v>9</v>
      </c>
      <c r="K439" s="1">
        <v>21.1</v>
      </c>
      <c r="L439" s="1">
        <v>63.944000000000003</v>
      </c>
      <c r="M439" s="1">
        <v>0</v>
      </c>
      <c r="N439" s="1">
        <v>17.696999999999999</v>
      </c>
      <c r="O439" s="1">
        <v>20</v>
      </c>
      <c r="P439" s="1">
        <v>5.2098841257871599E-2</v>
      </c>
      <c r="Q439" s="2">
        <v>3.1558011049723798E-2</v>
      </c>
      <c r="R439" s="1" t="s">
        <v>1617</v>
      </c>
      <c r="S439" s="9" t="s">
        <v>1618</v>
      </c>
      <c r="T439" s="1" t="s">
        <v>1619</v>
      </c>
    </row>
    <row r="440" spans="1:20" s="1" customFormat="1" x14ac:dyDescent="0.2">
      <c r="A440" s="1">
        <v>29.688825607299801</v>
      </c>
      <c r="B440" s="1">
        <v>29.353654861450199</v>
      </c>
      <c r="C440" s="1">
        <v>29.110780715942401</v>
      </c>
      <c r="D440" s="1">
        <v>28.403081893920898</v>
      </c>
      <c r="E440" s="1">
        <v>27.1400470733643</v>
      </c>
      <c r="F440" s="1">
        <v>27.858932495117202</v>
      </c>
      <c r="G440" s="1">
        <f t="shared" si="14"/>
        <v>1.5837332407633298</v>
      </c>
      <c r="H440" s="2">
        <f t="shared" si="15"/>
        <v>2.9974449144733812</v>
      </c>
      <c r="I440" s="1">
        <v>17</v>
      </c>
      <c r="J440" s="1">
        <v>17</v>
      </c>
      <c r="K440" s="1">
        <v>75.2</v>
      </c>
      <c r="L440" s="1">
        <v>30.791</v>
      </c>
      <c r="M440" s="1">
        <v>0</v>
      </c>
      <c r="N440" s="1">
        <v>86.905000000000001</v>
      </c>
      <c r="O440" s="1">
        <v>166</v>
      </c>
      <c r="P440" s="1">
        <v>1.7010796392282802E-2</v>
      </c>
      <c r="Q440" s="2">
        <v>1.5012345679012299E-2</v>
      </c>
      <c r="R440" s="1" t="s">
        <v>1222</v>
      </c>
      <c r="S440" s="9" t="s">
        <v>1223</v>
      </c>
      <c r="T440" s="1" t="s">
        <v>1224</v>
      </c>
    </row>
    <row r="441" spans="1:20" s="1" customFormat="1" x14ac:dyDescent="0.2">
      <c r="A441" s="1">
        <v>25.878438949585</v>
      </c>
      <c r="B441" s="1">
        <v>25.3316974639893</v>
      </c>
      <c r="C441" s="1">
        <v>25.519952774047901</v>
      </c>
      <c r="D441" s="1">
        <v>24.275190353393601</v>
      </c>
      <c r="E441" s="1">
        <v>23.1412239074707</v>
      </c>
      <c r="F441" s="1">
        <v>24.558183670043899</v>
      </c>
      <c r="G441" s="1">
        <f t="shared" si="14"/>
        <v>1.5851637522380031</v>
      </c>
      <c r="H441" s="2">
        <f t="shared" si="15"/>
        <v>3.0004185199549012</v>
      </c>
      <c r="I441" s="1">
        <v>14</v>
      </c>
      <c r="J441" s="1">
        <v>14</v>
      </c>
      <c r="K441" s="1">
        <v>45.9</v>
      </c>
      <c r="L441" s="1">
        <v>38.241999999999997</v>
      </c>
      <c r="M441" s="1">
        <v>0</v>
      </c>
      <c r="N441" s="1">
        <v>40.234999999999999</v>
      </c>
      <c r="O441" s="1">
        <v>41</v>
      </c>
      <c r="P441" s="1">
        <v>2.64508654192201E-2</v>
      </c>
      <c r="Q441" s="2">
        <v>1.87577092511013E-2</v>
      </c>
      <c r="R441" s="1" t="s">
        <v>1360</v>
      </c>
      <c r="S441" s="9" t="s">
        <v>1361</v>
      </c>
      <c r="T441" s="1" t="s">
        <v>1362</v>
      </c>
    </row>
    <row r="442" spans="1:20" s="1" customFormat="1" x14ac:dyDescent="0.2">
      <c r="A442" s="1">
        <v>24.233961105346701</v>
      </c>
      <c r="B442" s="1">
        <v>23.973688125610401</v>
      </c>
      <c r="C442" s="1">
        <v>24.109086990356399</v>
      </c>
      <c r="D442" s="1">
        <v>22.664119720458999</v>
      </c>
      <c r="E442" s="1">
        <v>22.6562194824219</v>
      </c>
      <c r="F442" s="1">
        <v>22.229610443115199</v>
      </c>
      <c r="G442" s="1">
        <f t="shared" si="14"/>
        <v>1.5889288584391359</v>
      </c>
      <c r="H442" s="2">
        <f t="shared" si="15"/>
        <v>3.0082591571308015</v>
      </c>
      <c r="I442" s="1">
        <v>9</v>
      </c>
      <c r="J442" s="1">
        <v>9</v>
      </c>
      <c r="K442" s="1">
        <v>41.9</v>
      </c>
      <c r="L442" s="1">
        <v>24.593</v>
      </c>
      <c r="M442" s="1">
        <v>0</v>
      </c>
      <c r="N442" s="1">
        <v>47.191000000000003</v>
      </c>
      <c r="O442" s="1">
        <v>32</v>
      </c>
      <c r="P442" s="1">
        <v>6.0606089422492496E-4</v>
      </c>
      <c r="Q442" s="2">
        <v>4.0919540229885096E-3</v>
      </c>
      <c r="R442" s="1" t="s">
        <v>138</v>
      </c>
      <c r="S442" s="9" t="s">
        <v>139</v>
      </c>
      <c r="T442" s="1" t="s">
        <v>140</v>
      </c>
    </row>
    <row r="443" spans="1:20" s="1" customFormat="1" x14ac:dyDescent="0.2">
      <c r="A443" s="1">
        <v>28.122972488403299</v>
      </c>
      <c r="B443" s="1">
        <v>29.779424667358398</v>
      </c>
      <c r="C443" s="1">
        <v>29.472335815429702</v>
      </c>
      <c r="D443" s="1">
        <v>27.015100479126001</v>
      </c>
      <c r="E443" s="1">
        <v>28.308519363403299</v>
      </c>
      <c r="F443" s="1">
        <v>27.270259857177699</v>
      </c>
      <c r="G443" s="1">
        <f t="shared" si="14"/>
        <v>1.5936177571614678</v>
      </c>
      <c r="H443" s="2">
        <f t="shared" si="15"/>
        <v>3.0180521965231786</v>
      </c>
      <c r="I443" s="1">
        <v>61</v>
      </c>
      <c r="J443" s="1">
        <v>60</v>
      </c>
      <c r="K443" s="1">
        <v>60.3</v>
      </c>
      <c r="L443" s="1">
        <v>121.68</v>
      </c>
      <c r="M443" s="1">
        <v>0</v>
      </c>
      <c r="N443" s="1">
        <v>265.04000000000002</v>
      </c>
      <c r="O443" s="1">
        <v>384</v>
      </c>
      <c r="P443" s="1">
        <v>6.8728299206776894E-2</v>
      </c>
      <c r="Q443" s="2">
        <v>4.1692307692307702E-2</v>
      </c>
      <c r="R443" s="1" t="s">
        <v>1707</v>
      </c>
      <c r="S443" s="9" t="s">
        <v>1708</v>
      </c>
      <c r="T443" s="1" t="s">
        <v>1709</v>
      </c>
    </row>
    <row r="444" spans="1:20" s="1" customFormat="1" x14ac:dyDescent="0.2">
      <c r="A444" s="1">
        <v>24.692693710327099</v>
      </c>
      <c r="B444" s="1">
        <v>26.095932006835898</v>
      </c>
      <c r="C444" s="1">
        <v>26.203311920166001</v>
      </c>
      <c r="D444" s="1">
        <v>24.0311164855957</v>
      </c>
      <c r="E444" s="1">
        <v>23.6644897460938</v>
      </c>
      <c r="F444" s="1">
        <v>24.495580673217798</v>
      </c>
      <c r="G444" s="1">
        <f t="shared" si="14"/>
        <v>1.6002502441405682</v>
      </c>
      <c r="H444" s="2">
        <f t="shared" si="15"/>
        <v>3.031958998954408</v>
      </c>
      <c r="I444" s="1">
        <v>20</v>
      </c>
      <c r="J444" s="1">
        <v>20</v>
      </c>
      <c r="K444" s="1">
        <v>50.9</v>
      </c>
      <c r="L444" s="1">
        <v>48.207000000000001</v>
      </c>
      <c r="M444" s="1">
        <v>0</v>
      </c>
      <c r="N444" s="1">
        <v>70.994</v>
      </c>
      <c r="O444" s="1">
        <v>80</v>
      </c>
      <c r="P444" s="1">
        <v>4.2047739927330997E-2</v>
      </c>
      <c r="Q444" s="2">
        <v>2.68849902534113E-2</v>
      </c>
      <c r="R444" s="1" t="s">
        <v>1531</v>
      </c>
      <c r="S444" s="9" t="s">
        <v>1532</v>
      </c>
      <c r="T444" s="1" t="s">
        <v>1533</v>
      </c>
    </row>
    <row r="445" spans="1:20" s="1" customFormat="1" x14ac:dyDescent="0.2">
      <c r="A445" s="1">
        <v>25.785839080810501</v>
      </c>
      <c r="B445" s="1">
        <v>27.736345291137699</v>
      </c>
      <c r="C445" s="1">
        <v>27.287887573242202</v>
      </c>
      <c r="D445" s="1">
        <v>24.9272346496582</v>
      </c>
      <c r="E445" s="1">
        <v>26.0279350280762</v>
      </c>
      <c r="F445" s="1">
        <v>25.045726776123001</v>
      </c>
      <c r="G445" s="1">
        <f t="shared" si="14"/>
        <v>1.6030584971110002</v>
      </c>
      <c r="H445" s="2">
        <f t="shared" si="15"/>
        <v>3.0378665538337772</v>
      </c>
      <c r="I445" s="1">
        <v>3</v>
      </c>
      <c r="J445" s="1">
        <v>3</v>
      </c>
      <c r="K445" s="1">
        <v>16.8</v>
      </c>
      <c r="L445" s="1">
        <v>25.635999999999999</v>
      </c>
      <c r="M445" s="1">
        <v>0</v>
      </c>
      <c r="N445" s="1">
        <v>11.337999999999999</v>
      </c>
      <c r="O445" s="1">
        <v>22</v>
      </c>
      <c r="P445" s="1">
        <v>7.9430465647887999E-2</v>
      </c>
      <c r="Q445" s="2">
        <v>4.7350083752093798E-2</v>
      </c>
      <c r="R445" s="1" t="s">
        <v>1779</v>
      </c>
      <c r="S445" s="9" t="s">
        <v>1780</v>
      </c>
      <c r="T445" s="1" t="s">
        <v>1781</v>
      </c>
    </row>
    <row r="446" spans="1:20" s="1" customFormat="1" x14ac:dyDescent="0.2">
      <c r="A446" s="1">
        <v>26.4354572296143</v>
      </c>
      <c r="B446" s="1">
        <v>27.4254245758057</v>
      </c>
      <c r="C446" s="1">
        <v>27.810417175293001</v>
      </c>
      <c r="D446" s="1">
        <v>25.166223526001001</v>
      </c>
      <c r="E446" s="1">
        <v>26.163404464721701</v>
      </c>
      <c r="F446" s="1">
        <v>25.50612449646</v>
      </c>
      <c r="G446" s="1">
        <f t="shared" si="14"/>
        <v>1.6118488311767685</v>
      </c>
      <c r="H446" s="2">
        <f t="shared" si="15"/>
        <v>3.056432764868422</v>
      </c>
      <c r="I446" s="1">
        <v>14</v>
      </c>
      <c r="J446" s="1">
        <v>14</v>
      </c>
      <c r="K446" s="1">
        <v>42.6</v>
      </c>
      <c r="L446" s="1">
        <v>44.76</v>
      </c>
      <c r="M446" s="1">
        <v>0</v>
      </c>
      <c r="N446" s="1">
        <v>51.576999999999998</v>
      </c>
      <c r="O446" s="1">
        <v>98</v>
      </c>
      <c r="P446" s="1">
        <v>3.2832613665443697E-2</v>
      </c>
      <c r="Q446" s="2">
        <v>2.1558333333333301E-2</v>
      </c>
      <c r="R446" s="1" t="s">
        <v>1426</v>
      </c>
      <c r="S446" s="9" t="s">
        <v>1427</v>
      </c>
      <c r="T446" s="1" t="s">
        <v>1428</v>
      </c>
    </row>
    <row r="447" spans="1:20" s="1" customFormat="1" x14ac:dyDescent="0.2">
      <c r="A447" s="1">
        <v>27.193286895751999</v>
      </c>
      <c r="B447" s="1">
        <v>27.913820266723601</v>
      </c>
      <c r="C447" s="1">
        <v>28.111228942871101</v>
      </c>
      <c r="D447" s="1">
        <v>25.807569503784201</v>
      </c>
      <c r="E447" s="1">
        <v>26.615686416626001</v>
      </c>
      <c r="F447" s="1">
        <v>25.959186553955099</v>
      </c>
      <c r="G447" s="1">
        <f t="shared" si="14"/>
        <v>1.6119645436604699</v>
      </c>
      <c r="H447" s="2">
        <f t="shared" si="15"/>
        <v>3.0566779182791781</v>
      </c>
      <c r="I447" s="1">
        <v>105</v>
      </c>
      <c r="J447" s="1">
        <v>104</v>
      </c>
      <c r="K447" s="1">
        <v>38.799999999999997</v>
      </c>
      <c r="L447" s="1">
        <v>394.46</v>
      </c>
      <c r="M447" s="1">
        <v>0</v>
      </c>
      <c r="N447" s="1">
        <v>323.31</v>
      </c>
      <c r="O447" s="1">
        <v>346</v>
      </c>
      <c r="P447" s="1">
        <v>1.24608405631271E-2</v>
      </c>
      <c r="Q447" s="2">
        <v>1.24686648501362E-2</v>
      </c>
      <c r="R447" s="1" t="s">
        <v>1081</v>
      </c>
      <c r="S447" s="9" t="s">
        <v>1082</v>
      </c>
      <c r="T447" s="1" t="s">
        <v>1083</v>
      </c>
    </row>
    <row r="448" spans="1:20" s="1" customFormat="1" x14ac:dyDescent="0.2">
      <c r="A448" s="1">
        <v>26.140983581543001</v>
      </c>
      <c r="B448" s="1">
        <v>26.203592300415</v>
      </c>
      <c r="C448" s="1">
        <v>26.037582397460898</v>
      </c>
      <c r="D448" s="1">
        <v>24.627506256103501</v>
      </c>
      <c r="E448" s="1">
        <v>24.234910964965799</v>
      </c>
      <c r="F448" s="1">
        <v>24.675945281982401</v>
      </c>
      <c r="G448" s="1">
        <f t="shared" si="14"/>
        <v>1.6145985921224018</v>
      </c>
      <c r="H448" s="2">
        <f t="shared" si="15"/>
        <v>3.0622638474646928</v>
      </c>
      <c r="I448" s="1">
        <v>5</v>
      </c>
      <c r="J448" s="1">
        <v>5</v>
      </c>
      <c r="K448" s="1">
        <v>75</v>
      </c>
      <c r="L448" s="1">
        <v>11.951000000000001</v>
      </c>
      <c r="M448" s="1">
        <v>0</v>
      </c>
      <c r="N448" s="1">
        <v>28.311</v>
      </c>
      <c r="O448" s="1">
        <v>37</v>
      </c>
      <c r="P448" s="1">
        <v>3.9866553721322701E-4</v>
      </c>
      <c r="Q448" s="2">
        <v>5.6507936507936502E-3</v>
      </c>
      <c r="R448" s="1" t="s">
        <v>294</v>
      </c>
      <c r="S448" s="9" t="s">
        <v>295</v>
      </c>
      <c r="T448" s="1" t="s">
        <v>296</v>
      </c>
    </row>
    <row r="449" spans="1:20" s="1" customFormat="1" x14ac:dyDescent="0.2">
      <c r="A449" s="1">
        <v>24.6385402679443</v>
      </c>
      <c r="B449" s="1">
        <v>24.729152679443398</v>
      </c>
      <c r="C449" s="1">
        <v>24.8475666046143</v>
      </c>
      <c r="D449" s="1">
        <v>22.565858840942401</v>
      </c>
      <c r="E449" s="1">
        <v>23.712718963623001</v>
      </c>
      <c r="F449" s="1">
        <v>23.052452087402301</v>
      </c>
      <c r="G449" s="1">
        <f t="shared" si="14"/>
        <v>1.6280765533447621</v>
      </c>
      <c r="H449" s="2">
        <f t="shared" si="15"/>
        <v>3.0910062114841681</v>
      </c>
      <c r="I449" s="1">
        <v>20</v>
      </c>
      <c r="J449" s="1">
        <v>12</v>
      </c>
      <c r="K449" s="1">
        <v>64.099999999999994</v>
      </c>
      <c r="L449" s="1">
        <v>42.142000000000003</v>
      </c>
      <c r="M449" s="1">
        <v>0</v>
      </c>
      <c r="N449" s="1">
        <v>32.206000000000003</v>
      </c>
      <c r="O449" s="1">
        <v>40</v>
      </c>
      <c r="P449" s="1">
        <v>8.5250605624992894E-3</v>
      </c>
      <c r="Q449" s="2">
        <v>1.0944099378881999E-2</v>
      </c>
      <c r="R449" s="1" t="s">
        <v>773</v>
      </c>
      <c r="S449" s="9" t="s">
        <v>774</v>
      </c>
      <c r="T449" s="1" t="s">
        <v>775</v>
      </c>
    </row>
    <row r="450" spans="1:20" s="1" customFormat="1" x14ac:dyDescent="0.2">
      <c r="A450" s="1">
        <v>23.012123107910199</v>
      </c>
      <c r="B450" s="1">
        <v>24.055482864379901</v>
      </c>
      <c r="C450" s="1">
        <v>23.968511581420898</v>
      </c>
      <c r="D450" s="1">
        <v>22.381261825561499</v>
      </c>
      <c r="E450" s="1">
        <v>21.43359375</v>
      </c>
      <c r="F450" s="1">
        <v>22.333717346191399</v>
      </c>
      <c r="G450" s="1">
        <f t="shared" si="14"/>
        <v>1.6291815439860322</v>
      </c>
      <c r="H450" s="2">
        <f t="shared" si="15"/>
        <v>3.0933745853867736</v>
      </c>
      <c r="I450" s="1">
        <v>25</v>
      </c>
      <c r="J450" s="1">
        <v>16</v>
      </c>
      <c r="K450" s="1">
        <v>20.6</v>
      </c>
      <c r="L450" s="1">
        <v>149.82</v>
      </c>
      <c r="M450" s="1">
        <v>0</v>
      </c>
      <c r="N450" s="1">
        <v>61.113</v>
      </c>
      <c r="O450" s="1">
        <v>38</v>
      </c>
      <c r="P450" s="1">
        <v>2.3104717582648301E-2</v>
      </c>
      <c r="Q450" s="2">
        <v>1.6486486486486499E-2</v>
      </c>
      <c r="R450" s="1" t="s">
        <v>1321</v>
      </c>
      <c r="S450" s="9" t="s">
        <v>1322</v>
      </c>
      <c r="T450" s="1" t="s">
        <v>1323</v>
      </c>
    </row>
    <row r="451" spans="1:20" s="1" customFormat="1" x14ac:dyDescent="0.2">
      <c r="A451" s="1">
        <v>23.6509704589844</v>
      </c>
      <c r="B451" s="1">
        <v>24.990533828735401</v>
      </c>
      <c r="C451" s="1">
        <v>25.092931747436499</v>
      </c>
      <c r="D451" s="1">
        <v>22.941757202148398</v>
      </c>
      <c r="E451" s="1">
        <v>23.753787994384801</v>
      </c>
      <c r="F451" s="1">
        <v>22.1346759796143</v>
      </c>
      <c r="G451" s="1">
        <f t="shared" si="14"/>
        <v>1.6347382863362618</v>
      </c>
      <c r="H451" s="2">
        <f t="shared" si="15"/>
        <v>3.1053121263807184</v>
      </c>
      <c r="I451" s="1">
        <v>7</v>
      </c>
      <c r="J451" s="1">
        <v>7</v>
      </c>
      <c r="K451" s="1">
        <v>22.1</v>
      </c>
      <c r="L451" s="1">
        <v>57.56</v>
      </c>
      <c r="M451" s="1">
        <v>0</v>
      </c>
      <c r="N451" s="1">
        <v>26.75</v>
      </c>
      <c r="O451" s="1">
        <v>35</v>
      </c>
      <c r="P451" s="1">
        <v>6.81578674831404E-2</v>
      </c>
      <c r="Q451" s="2">
        <v>4.1677192982456097E-2</v>
      </c>
      <c r="R451" s="1" t="s">
        <v>1704</v>
      </c>
      <c r="S451" s="9" t="s">
        <v>1705</v>
      </c>
      <c r="T451" s="1" t="s">
        <v>1706</v>
      </c>
    </row>
    <row r="452" spans="1:20" s="1" customFormat="1" x14ac:dyDescent="0.2">
      <c r="A452" s="1">
        <v>26.86301612854</v>
      </c>
      <c r="B452" s="1">
        <v>26.360816955566399</v>
      </c>
      <c r="C452" s="1">
        <v>26.283178329467798</v>
      </c>
      <c r="D452" s="1">
        <v>24.959739685058601</v>
      </c>
      <c r="E452" s="1">
        <v>24.507062911987301</v>
      </c>
      <c r="F452" s="1">
        <v>25.080095291137699</v>
      </c>
      <c r="G452" s="1">
        <f t="shared" si="14"/>
        <v>1.6533711751302036</v>
      </c>
      <c r="H452" s="2">
        <f t="shared" si="15"/>
        <v>3.1456783814326772</v>
      </c>
      <c r="I452" s="1">
        <v>9</v>
      </c>
      <c r="J452" s="1">
        <v>5</v>
      </c>
      <c r="K452" s="1">
        <v>69.7</v>
      </c>
      <c r="L452" s="1">
        <v>17.149000000000001</v>
      </c>
      <c r="M452" s="1">
        <v>0</v>
      </c>
      <c r="N452" s="1">
        <v>15.961</v>
      </c>
      <c r="O452" s="1">
        <v>45</v>
      </c>
      <c r="P452" s="1">
        <v>2.7875924888530901E-3</v>
      </c>
      <c r="Q452" s="2">
        <v>1.0319999999999999E-2</v>
      </c>
      <c r="R452" s="1" t="s">
        <v>635</v>
      </c>
      <c r="S452" s="9" t="s">
        <v>636</v>
      </c>
      <c r="T452" s="1" t="s">
        <v>637</v>
      </c>
    </row>
    <row r="453" spans="1:20" s="1" customFormat="1" x14ac:dyDescent="0.2">
      <c r="A453" s="1">
        <v>26.3846740722656</v>
      </c>
      <c r="B453" s="1">
        <v>26.728061676025401</v>
      </c>
      <c r="C453" s="1">
        <v>27.031074523925799</v>
      </c>
      <c r="D453" s="1">
        <v>24.599006652831999</v>
      </c>
      <c r="E453" s="1">
        <v>25.644495010376001</v>
      </c>
      <c r="F453" s="1">
        <v>24.927640914916999</v>
      </c>
      <c r="G453" s="1">
        <f t="shared" si="14"/>
        <v>1.6575558980305978</v>
      </c>
      <c r="H453" s="2">
        <f t="shared" si="15"/>
        <v>3.1548160731119403</v>
      </c>
      <c r="I453" s="1">
        <v>12</v>
      </c>
      <c r="J453" s="1">
        <v>12</v>
      </c>
      <c r="K453" s="1">
        <v>64.2</v>
      </c>
      <c r="L453" s="1">
        <v>31.512</v>
      </c>
      <c r="M453" s="1">
        <v>0</v>
      </c>
      <c r="N453" s="1">
        <v>52.415999999999997</v>
      </c>
      <c r="O453" s="1">
        <v>81</v>
      </c>
      <c r="P453" s="1">
        <v>1.0070386748247799E-2</v>
      </c>
      <c r="Q453" s="2">
        <v>1.1526627218934901E-2</v>
      </c>
      <c r="R453" s="1" t="s">
        <v>974</v>
      </c>
      <c r="S453" s="9" t="s">
        <v>975</v>
      </c>
      <c r="T453" s="1" t="s">
        <v>976</v>
      </c>
    </row>
    <row r="454" spans="1:20" s="1" customFormat="1" x14ac:dyDescent="0.2">
      <c r="A454" s="1">
        <v>27.077449798583999</v>
      </c>
      <c r="B454" s="1">
        <v>27.739761352539102</v>
      </c>
      <c r="C454" s="1">
        <v>28.571958541870099</v>
      </c>
      <c r="D454" s="1">
        <v>25.7280883789063</v>
      </c>
      <c r="E454" s="1">
        <v>26.405567169189499</v>
      </c>
      <c r="F454" s="1">
        <v>26.279394149780298</v>
      </c>
      <c r="G454" s="1">
        <f t="shared" si="14"/>
        <v>1.6587066650390341</v>
      </c>
      <c r="H454" s="2">
        <f t="shared" si="15"/>
        <v>3.1573335189032559</v>
      </c>
      <c r="I454" s="1">
        <v>17</v>
      </c>
      <c r="J454" s="1">
        <v>16</v>
      </c>
      <c r="K454" s="1">
        <v>51.6</v>
      </c>
      <c r="L454" s="1">
        <v>40.948999999999998</v>
      </c>
      <c r="M454" s="1">
        <v>0</v>
      </c>
      <c r="N454" s="1">
        <v>66.784000000000006</v>
      </c>
      <c r="O454" s="1">
        <v>123</v>
      </c>
      <c r="P454" s="1">
        <v>2.5885210401793899E-2</v>
      </c>
      <c r="Q454" s="2">
        <v>1.82920353982301E-2</v>
      </c>
      <c r="R454" s="1" t="s">
        <v>1351</v>
      </c>
      <c r="S454" s="9" t="s">
        <v>1352</v>
      </c>
      <c r="T454" s="1" t="s">
        <v>1353</v>
      </c>
    </row>
    <row r="455" spans="1:20" s="1" customFormat="1" x14ac:dyDescent="0.2">
      <c r="A455" s="1">
        <v>31.123552322387699</v>
      </c>
      <c r="B455" s="1">
        <v>31.288129806518601</v>
      </c>
      <c r="C455" s="1">
        <v>31.3631191253662</v>
      </c>
      <c r="D455" s="1">
        <v>29.046247482299801</v>
      </c>
      <c r="E455" s="1">
        <v>30.260805130004901</v>
      </c>
      <c r="F455" s="1">
        <v>29.465520858764599</v>
      </c>
      <c r="G455" s="1">
        <f t="shared" si="14"/>
        <v>1.667409261067732</v>
      </c>
      <c r="H455" s="2">
        <f t="shared" si="15"/>
        <v>3.1764366816275205</v>
      </c>
      <c r="I455" s="1">
        <v>36</v>
      </c>
      <c r="J455" s="1">
        <v>36</v>
      </c>
      <c r="K455" s="1">
        <v>57.9</v>
      </c>
      <c r="L455" s="1">
        <v>67.992999999999995</v>
      </c>
      <c r="M455" s="1">
        <v>0</v>
      </c>
      <c r="N455" s="1">
        <v>234.85</v>
      </c>
      <c r="O455" s="1">
        <v>369</v>
      </c>
      <c r="P455" s="1">
        <v>1.00931741482937E-2</v>
      </c>
      <c r="Q455" s="2">
        <v>1.14926253687316E-2</v>
      </c>
      <c r="R455" s="1" t="s">
        <v>959</v>
      </c>
      <c r="S455" s="9" t="s">
        <v>960</v>
      </c>
      <c r="T455" s="1" t="s">
        <v>961</v>
      </c>
    </row>
    <row r="456" spans="1:20" s="1" customFormat="1" x14ac:dyDescent="0.2">
      <c r="A456" s="1">
        <v>30.588975906372099</v>
      </c>
      <c r="B456" s="1">
        <v>29.859376907348601</v>
      </c>
      <c r="C456" s="1">
        <v>29.665431976318398</v>
      </c>
      <c r="D456" s="1">
        <v>28.651231765747099</v>
      </c>
      <c r="E456" s="1">
        <v>28.022211074829102</v>
      </c>
      <c r="F456" s="1">
        <v>28.426824569702099</v>
      </c>
      <c r="G456" s="1">
        <f t="shared" si="14"/>
        <v>1.6711724599202711</v>
      </c>
      <c r="H456" s="2">
        <f t="shared" si="15"/>
        <v>3.1847330756955801</v>
      </c>
      <c r="I456" s="1">
        <v>30</v>
      </c>
      <c r="J456" s="1">
        <v>27</v>
      </c>
      <c r="K456" s="1">
        <v>81.900000000000006</v>
      </c>
      <c r="L456" s="1">
        <v>39.42</v>
      </c>
      <c r="M456" s="1">
        <v>0</v>
      </c>
      <c r="N456" s="1">
        <v>151.74</v>
      </c>
      <c r="O456" s="1">
        <v>234</v>
      </c>
      <c r="P456" s="1">
        <v>7.6343836137096697E-3</v>
      </c>
      <c r="Q456" s="2">
        <v>1.1074918566775199E-2</v>
      </c>
      <c r="R456" s="1" t="s">
        <v>815</v>
      </c>
      <c r="S456" s="9" t="s">
        <v>816</v>
      </c>
      <c r="T456" s="1" t="s">
        <v>817</v>
      </c>
    </row>
    <row r="457" spans="1:20" s="1" customFormat="1" x14ac:dyDescent="0.2">
      <c r="A457" s="1">
        <v>21.073066711425799</v>
      </c>
      <c r="B457" s="1">
        <v>21.7070407867432</v>
      </c>
      <c r="C457" s="1">
        <v>21.799228668212901</v>
      </c>
      <c r="D457" s="1">
        <v>20.349704742431602</v>
      </c>
      <c r="E457" s="1">
        <v>19.166461944580099</v>
      </c>
      <c r="F457" s="1">
        <v>20.049263000488299</v>
      </c>
      <c r="G457" s="1">
        <f t="shared" si="14"/>
        <v>1.6713021596273023</v>
      </c>
      <c r="H457" s="2">
        <f t="shared" si="15"/>
        <v>3.1850193992102125</v>
      </c>
      <c r="I457" s="1">
        <v>3</v>
      </c>
      <c r="J457" s="1">
        <v>3</v>
      </c>
      <c r="K457" s="1">
        <v>26.1</v>
      </c>
      <c r="L457" s="1">
        <v>12.202999999999999</v>
      </c>
      <c r="M457" s="1">
        <v>0</v>
      </c>
      <c r="N457" s="1">
        <v>22.603000000000002</v>
      </c>
      <c r="O457" s="1">
        <v>27</v>
      </c>
      <c r="P457" s="1">
        <v>1.66878973168961E-2</v>
      </c>
      <c r="Q457" s="2">
        <v>1.4732673267326701E-2</v>
      </c>
      <c r="R457" s="1" t="s">
        <v>1189</v>
      </c>
      <c r="S457" s="9" t="s">
        <v>1190</v>
      </c>
      <c r="T457" s="1" t="s">
        <v>1191</v>
      </c>
    </row>
    <row r="458" spans="1:20" s="1" customFormat="1" x14ac:dyDescent="0.2">
      <c r="A458" s="1">
        <v>27.6806335449219</v>
      </c>
      <c r="B458" s="1">
        <v>27.8528137207031</v>
      </c>
      <c r="C458" s="1">
        <v>28.0866394042969</v>
      </c>
      <c r="D458" s="1">
        <v>25.891685485839801</v>
      </c>
      <c r="E458" s="1">
        <v>26.804643630981399</v>
      </c>
      <c r="F458" s="1">
        <v>25.884811401367202</v>
      </c>
      <c r="G458" s="1">
        <f t="shared" si="14"/>
        <v>1.6796487172444969</v>
      </c>
      <c r="H458" s="2">
        <f t="shared" si="15"/>
        <v>3.2034993932322107</v>
      </c>
      <c r="I458" s="1">
        <v>5</v>
      </c>
      <c r="J458" s="1">
        <v>5</v>
      </c>
      <c r="K458" s="1">
        <v>76.400000000000006</v>
      </c>
      <c r="L458" s="1">
        <v>8.0061</v>
      </c>
      <c r="M458" s="1">
        <v>0</v>
      </c>
      <c r="N458" s="1">
        <v>16.724</v>
      </c>
      <c r="O458" s="1">
        <v>41</v>
      </c>
      <c r="P458" s="1">
        <v>6.83320911105005E-3</v>
      </c>
      <c r="Q458" s="2">
        <v>1.1296551724137901E-2</v>
      </c>
      <c r="R458" s="1" t="s">
        <v>896</v>
      </c>
      <c r="S458" s="9" t="s">
        <v>897</v>
      </c>
      <c r="T458" s="1" t="s">
        <v>898</v>
      </c>
    </row>
    <row r="459" spans="1:20" s="1" customFormat="1" x14ac:dyDescent="0.2">
      <c r="A459" s="1">
        <v>25.251222610473601</v>
      </c>
      <c r="B459" s="1">
        <v>25.462263107299801</v>
      </c>
      <c r="C459" s="1">
        <v>25.468677520751999</v>
      </c>
      <c r="D459" s="1">
        <v>23.840574264526399</v>
      </c>
      <c r="E459" s="1">
        <v>23.378089904785199</v>
      </c>
      <c r="F459" s="1">
        <v>23.896152496337901</v>
      </c>
      <c r="G459" s="1">
        <f t="shared" si="14"/>
        <v>1.6891155242919673</v>
      </c>
      <c r="H459" s="2">
        <f t="shared" si="15"/>
        <v>3.2245895257278243</v>
      </c>
      <c r="I459" s="1">
        <v>7</v>
      </c>
      <c r="J459" s="1">
        <v>7</v>
      </c>
      <c r="K459" s="1">
        <v>65.099999999999994</v>
      </c>
      <c r="L459" s="1">
        <v>17.138000000000002</v>
      </c>
      <c r="M459" s="1">
        <v>0</v>
      </c>
      <c r="N459" s="1">
        <v>22.827999999999999</v>
      </c>
      <c r="O459" s="1">
        <v>45</v>
      </c>
      <c r="P459" s="1">
        <v>7.0438992472662398E-4</v>
      </c>
      <c r="Q459" s="2">
        <v>3.70833333333333E-3</v>
      </c>
      <c r="R459" s="1" t="s">
        <v>102</v>
      </c>
      <c r="S459" s="9" t="s">
        <v>103</v>
      </c>
      <c r="T459" s="1" t="s">
        <v>104</v>
      </c>
    </row>
    <row r="460" spans="1:20" s="1" customFormat="1" x14ac:dyDescent="0.2">
      <c r="A460" s="1">
        <v>25.127151489257798</v>
      </c>
      <c r="B460" s="1">
        <v>25.555259704589801</v>
      </c>
      <c r="C460" s="1">
        <v>26.469408035278299</v>
      </c>
      <c r="D460" s="1">
        <v>23.364261627197301</v>
      </c>
      <c r="E460" s="1">
        <v>25.100090026855501</v>
      </c>
      <c r="F460" s="1">
        <v>23.607271194458001</v>
      </c>
      <c r="G460" s="1">
        <f t="shared" si="14"/>
        <v>1.6933987935383641</v>
      </c>
      <c r="H460" s="2">
        <f t="shared" si="15"/>
        <v>3.2341773514392691</v>
      </c>
      <c r="I460" s="1">
        <v>10</v>
      </c>
      <c r="J460" s="1">
        <v>10</v>
      </c>
      <c r="K460" s="1">
        <v>41</v>
      </c>
      <c r="L460" s="1">
        <v>57.234999999999999</v>
      </c>
      <c r="M460" s="1">
        <v>0</v>
      </c>
      <c r="N460" s="1">
        <v>47.204000000000001</v>
      </c>
      <c r="O460" s="1">
        <v>54</v>
      </c>
      <c r="P460" s="1">
        <v>6.5282742977875202E-2</v>
      </c>
      <c r="Q460" s="2">
        <v>4.0761904761904798E-2</v>
      </c>
      <c r="R460" s="1" t="s">
        <v>1698</v>
      </c>
      <c r="S460" s="9" t="s">
        <v>1699</v>
      </c>
      <c r="T460" s="1" t="s">
        <v>1700</v>
      </c>
    </row>
    <row r="461" spans="1:20" s="1" customFormat="1" x14ac:dyDescent="0.2">
      <c r="A461" s="1">
        <v>24.5011806488037</v>
      </c>
      <c r="B461" s="1">
        <v>24.7968444824219</v>
      </c>
      <c r="C461" s="1">
        <v>25.176530838012699</v>
      </c>
      <c r="D461" s="1">
        <v>23.2927761077881</v>
      </c>
      <c r="E461" s="1">
        <v>23.271703720092798</v>
      </c>
      <c r="F461" s="1">
        <v>22.807329177856399</v>
      </c>
      <c r="G461" s="1">
        <f t="shared" si="14"/>
        <v>1.7009156545003279</v>
      </c>
      <c r="H461" s="2">
        <f t="shared" si="15"/>
        <v>3.2510723321911965</v>
      </c>
      <c r="I461" s="1">
        <v>22</v>
      </c>
      <c r="J461" s="1">
        <v>21</v>
      </c>
      <c r="K461" s="1">
        <v>20.399999999999999</v>
      </c>
      <c r="L461" s="1">
        <v>158.30000000000001</v>
      </c>
      <c r="M461" s="1">
        <v>0</v>
      </c>
      <c r="N461" s="1">
        <v>65.290000000000006</v>
      </c>
      <c r="O461" s="1">
        <v>87</v>
      </c>
      <c r="P461" s="1">
        <v>2.4969508390268701E-3</v>
      </c>
      <c r="Q461" s="2">
        <v>8.3560209424083792E-3</v>
      </c>
      <c r="R461" s="1" t="s">
        <v>512</v>
      </c>
      <c r="S461" s="9" t="s">
        <v>513</v>
      </c>
      <c r="T461" s="1" t="s">
        <v>514</v>
      </c>
    </row>
    <row r="462" spans="1:20" s="1" customFormat="1" x14ac:dyDescent="0.2">
      <c r="A462" s="1">
        <v>23.078973770141602</v>
      </c>
      <c r="B462" s="1">
        <v>23.073867797851602</v>
      </c>
      <c r="C462" s="1">
        <v>22.822948455810501</v>
      </c>
      <c r="D462" s="1">
        <v>21.613916397094702</v>
      </c>
      <c r="E462" s="1">
        <v>20.633693695068398</v>
      </c>
      <c r="F462" s="1">
        <v>21.624353408813501</v>
      </c>
      <c r="G462" s="1">
        <f t="shared" si="14"/>
        <v>1.7012755076090365</v>
      </c>
      <c r="H462" s="2">
        <f t="shared" si="15"/>
        <v>3.2518833521019643</v>
      </c>
      <c r="I462" s="1">
        <v>13</v>
      </c>
      <c r="J462" s="1">
        <v>13</v>
      </c>
      <c r="K462" s="1">
        <v>20.6</v>
      </c>
      <c r="L462" s="1">
        <v>69.150000000000006</v>
      </c>
      <c r="M462" s="1">
        <v>0</v>
      </c>
      <c r="N462" s="1">
        <v>33.195</v>
      </c>
      <c r="O462" s="1">
        <v>30</v>
      </c>
      <c r="P462" s="1">
        <v>7.4077303916272102E-3</v>
      </c>
      <c r="Q462" s="2">
        <v>1.1295681063122899E-2</v>
      </c>
      <c r="R462" s="1" t="s">
        <v>893</v>
      </c>
      <c r="S462" s="9" t="s">
        <v>894</v>
      </c>
      <c r="T462" s="1" t="s">
        <v>895</v>
      </c>
    </row>
    <row r="463" spans="1:20" s="1" customFormat="1" x14ac:dyDescent="0.2">
      <c r="A463" s="1">
        <v>28.1068935394287</v>
      </c>
      <c r="B463" s="1">
        <v>27.963283538818398</v>
      </c>
      <c r="C463" s="1">
        <v>28.205131530761701</v>
      </c>
      <c r="D463" s="1">
        <v>26.192949295043899</v>
      </c>
      <c r="E463" s="1">
        <v>26.601728439331101</v>
      </c>
      <c r="F463" s="1">
        <v>26.369112014770501</v>
      </c>
      <c r="G463" s="1">
        <f t="shared" si="14"/>
        <v>1.703839619954433</v>
      </c>
      <c r="H463" s="2">
        <f t="shared" si="15"/>
        <v>3.2576680870394665</v>
      </c>
      <c r="I463" s="1">
        <v>18</v>
      </c>
      <c r="J463" s="1">
        <v>18</v>
      </c>
      <c r="K463" s="1">
        <v>66.400000000000006</v>
      </c>
      <c r="L463" s="1">
        <v>41.92</v>
      </c>
      <c r="M463" s="1">
        <v>0</v>
      </c>
      <c r="N463" s="1">
        <v>97.093999999999994</v>
      </c>
      <c r="O463" s="1">
        <v>133</v>
      </c>
      <c r="P463" s="1">
        <v>2.4477182074470702E-4</v>
      </c>
      <c r="Q463" s="2">
        <v>5.2727272727272701E-3</v>
      </c>
      <c r="R463" s="1" t="s">
        <v>264</v>
      </c>
      <c r="S463" s="9" t="s">
        <v>265</v>
      </c>
      <c r="T463" s="1" t="s">
        <v>266</v>
      </c>
    </row>
    <row r="464" spans="1:20" s="1" customFormat="1" x14ac:dyDescent="0.2">
      <c r="A464" s="1">
        <v>26.908275604248001</v>
      </c>
      <c r="B464" s="1">
        <v>27.6213569641113</v>
      </c>
      <c r="C464" s="1">
        <v>28.351823806762699</v>
      </c>
      <c r="D464" s="1">
        <v>25.7878818511963</v>
      </c>
      <c r="E464" s="1">
        <v>26.106554031372099</v>
      </c>
      <c r="F464" s="1">
        <v>25.8688659667969</v>
      </c>
      <c r="G464" s="1">
        <f t="shared" si="14"/>
        <v>1.7060515085855634</v>
      </c>
      <c r="H464" s="2">
        <f t="shared" si="15"/>
        <v>3.2626664583578342</v>
      </c>
      <c r="I464" s="1">
        <v>21</v>
      </c>
      <c r="J464" s="1">
        <v>21</v>
      </c>
      <c r="K464" s="1">
        <v>65.599999999999994</v>
      </c>
      <c r="L464" s="1">
        <v>47.371000000000002</v>
      </c>
      <c r="M464" s="1">
        <v>0</v>
      </c>
      <c r="N464" s="1">
        <v>91.620999999999995</v>
      </c>
      <c r="O464" s="1">
        <v>131</v>
      </c>
      <c r="P464" s="1">
        <v>1.6261906247017E-2</v>
      </c>
      <c r="Q464" s="2">
        <v>1.4917293233082701E-2</v>
      </c>
      <c r="R464" s="1" t="s">
        <v>1210</v>
      </c>
      <c r="S464" s="9" t="s">
        <v>1211</v>
      </c>
      <c r="T464" s="1" t="s">
        <v>1212</v>
      </c>
    </row>
    <row r="465" spans="1:20" s="1" customFormat="1" x14ac:dyDescent="0.2">
      <c r="A465" s="1">
        <v>25.063734054565401</v>
      </c>
      <c r="B465" s="1">
        <v>23.5213317871094</v>
      </c>
      <c r="C465" s="1">
        <v>23.680351257324201</v>
      </c>
      <c r="D465" s="1">
        <v>22.512413024902301</v>
      </c>
      <c r="E465" s="1">
        <v>22.0184535980225</v>
      </c>
      <c r="F465" s="1">
        <v>22.599187850952099</v>
      </c>
      <c r="G465" s="1">
        <f t="shared" si="14"/>
        <v>1.7117875417073734</v>
      </c>
      <c r="H465" s="2">
        <f t="shared" si="15"/>
        <v>3.2756643656424242</v>
      </c>
      <c r="I465" s="1">
        <v>8</v>
      </c>
      <c r="J465" s="1">
        <v>8</v>
      </c>
      <c r="K465" s="1">
        <v>39.799999999999997</v>
      </c>
      <c r="L465" s="1">
        <v>27.399000000000001</v>
      </c>
      <c r="M465" s="1">
        <v>0</v>
      </c>
      <c r="N465" s="1">
        <v>22.111999999999998</v>
      </c>
      <c r="O465" s="1">
        <v>19</v>
      </c>
      <c r="P465" s="1">
        <v>3.0541427045823102E-2</v>
      </c>
      <c r="Q465" s="2">
        <v>2.12144373673036E-2</v>
      </c>
      <c r="R465" s="1" t="s">
        <v>1423</v>
      </c>
      <c r="S465" s="9" t="s">
        <v>1424</v>
      </c>
      <c r="T465" s="1" t="s">
        <v>1425</v>
      </c>
    </row>
    <row r="466" spans="1:20" s="1" customFormat="1" x14ac:dyDescent="0.2">
      <c r="A466" s="1">
        <v>26.054075241088899</v>
      </c>
      <c r="B466" s="1">
        <v>27.0203037261963</v>
      </c>
      <c r="C466" s="1">
        <v>27.459983825683601</v>
      </c>
      <c r="D466" s="1">
        <v>24.874692916870099</v>
      </c>
      <c r="E466" s="1">
        <v>25.431829452514599</v>
      </c>
      <c r="F466" s="1">
        <v>25.0884914398193</v>
      </c>
      <c r="G466" s="1">
        <f t="shared" si="14"/>
        <v>1.713116327921604</v>
      </c>
      <c r="H466" s="2">
        <f t="shared" si="15"/>
        <v>3.278682787858596</v>
      </c>
      <c r="I466" s="1">
        <v>21</v>
      </c>
      <c r="J466" s="1">
        <v>21</v>
      </c>
      <c r="K466" s="1">
        <v>62</v>
      </c>
      <c r="L466" s="1">
        <v>34.332999999999998</v>
      </c>
      <c r="M466" s="1">
        <v>0</v>
      </c>
      <c r="N466" s="1">
        <v>90.597999999999999</v>
      </c>
      <c r="O466" s="1">
        <v>110</v>
      </c>
      <c r="P466" s="1">
        <v>1.8417342512181498E-2</v>
      </c>
      <c r="Q466" s="2">
        <v>1.5094890510948899E-2</v>
      </c>
      <c r="R466" s="1" t="s">
        <v>1228</v>
      </c>
      <c r="S466" s="9" t="s">
        <v>1229</v>
      </c>
      <c r="T466" s="1" t="s">
        <v>1230</v>
      </c>
    </row>
    <row r="467" spans="1:20" s="1" customFormat="1" x14ac:dyDescent="0.2">
      <c r="A467" s="1">
        <v>25.682497024536101</v>
      </c>
      <c r="B467" s="1">
        <v>25.995998382568398</v>
      </c>
      <c r="C467" s="1">
        <v>26.275598526001001</v>
      </c>
      <c r="D467" s="1">
        <v>24.201499938964801</v>
      </c>
      <c r="E467" s="1">
        <v>24.647682189941399</v>
      </c>
      <c r="F467" s="1">
        <v>23.963668823242202</v>
      </c>
      <c r="G467" s="1">
        <f t="shared" si="14"/>
        <v>1.7137476603190294</v>
      </c>
      <c r="H467" s="2">
        <f t="shared" si="15"/>
        <v>3.2801178739865167</v>
      </c>
      <c r="I467" s="1">
        <v>7</v>
      </c>
      <c r="J467" s="1">
        <v>7</v>
      </c>
      <c r="K467" s="1">
        <v>28.9</v>
      </c>
      <c r="L467" s="1">
        <v>23.024999999999999</v>
      </c>
      <c r="M467" s="1">
        <v>0</v>
      </c>
      <c r="N467" s="1">
        <v>25.06</v>
      </c>
      <c r="O467" s="1">
        <v>47</v>
      </c>
      <c r="P467" s="1">
        <v>2.8921859330151901E-3</v>
      </c>
      <c r="Q467" s="2">
        <v>1.0725490196078401E-2</v>
      </c>
      <c r="R467" s="1" t="s">
        <v>734</v>
      </c>
      <c r="S467" s="9" t="s">
        <v>735</v>
      </c>
      <c r="T467" s="1" t="s">
        <v>736</v>
      </c>
    </row>
    <row r="468" spans="1:20" s="1" customFormat="1" x14ac:dyDescent="0.2">
      <c r="A468" s="1">
        <v>25.4338989257813</v>
      </c>
      <c r="B468" s="1">
        <v>25.549659729003899</v>
      </c>
      <c r="C468" s="1">
        <v>25.6977138519287</v>
      </c>
      <c r="D468" s="1">
        <v>23.7505207061768</v>
      </c>
      <c r="E468" s="1">
        <v>24.4403781890869</v>
      </c>
      <c r="F468" s="1">
        <v>23.348138809204102</v>
      </c>
      <c r="G468" s="1">
        <f t="shared" si="14"/>
        <v>1.7140782674153634</v>
      </c>
      <c r="H468" s="2">
        <f t="shared" si="15"/>
        <v>3.2808696298866789</v>
      </c>
      <c r="I468" s="1">
        <v>24</v>
      </c>
      <c r="J468" s="1">
        <v>24</v>
      </c>
      <c r="K468" s="1">
        <v>39.700000000000003</v>
      </c>
      <c r="L468" s="1">
        <v>104.92</v>
      </c>
      <c r="M468" s="1">
        <v>0</v>
      </c>
      <c r="N468" s="1">
        <v>94.753</v>
      </c>
      <c r="O468" s="1">
        <v>92</v>
      </c>
      <c r="P468" s="1">
        <v>6.3971445561133902E-3</v>
      </c>
      <c r="Q468" s="2">
        <v>1.1098591549295799E-2</v>
      </c>
      <c r="R468" s="1" t="s">
        <v>824</v>
      </c>
      <c r="S468" s="9" t="s">
        <v>825</v>
      </c>
      <c r="T468" s="1" t="s">
        <v>826</v>
      </c>
    </row>
    <row r="469" spans="1:20" s="1" customFormat="1" x14ac:dyDescent="0.2">
      <c r="A469" s="1">
        <v>24.774345397949201</v>
      </c>
      <c r="B469" s="1">
        <v>23.814113616943398</v>
      </c>
      <c r="C469" s="1">
        <v>23.770923614501999</v>
      </c>
      <c r="D469" s="1">
        <v>21.778081893920898</v>
      </c>
      <c r="E469" s="1">
        <v>23.0891628265381</v>
      </c>
      <c r="F469" s="1">
        <v>22.346055984497099</v>
      </c>
      <c r="G469" s="1">
        <f t="shared" si="14"/>
        <v>1.7153606414795028</v>
      </c>
      <c r="H469" s="2">
        <f t="shared" si="15"/>
        <v>3.2837872059763642</v>
      </c>
      <c r="I469" s="1">
        <v>14</v>
      </c>
      <c r="J469" s="1">
        <v>14</v>
      </c>
      <c r="K469" s="1">
        <v>17.5</v>
      </c>
      <c r="L469" s="1">
        <v>123.38</v>
      </c>
      <c r="M469" s="1">
        <v>0</v>
      </c>
      <c r="N469" s="1">
        <v>41.863</v>
      </c>
      <c r="O469" s="1">
        <v>38</v>
      </c>
      <c r="P469" s="1">
        <v>2.6745300930784002E-2</v>
      </c>
      <c r="Q469" s="2">
        <v>1.8716483516483501E-2</v>
      </c>
      <c r="R469" s="1" t="s">
        <v>1354</v>
      </c>
      <c r="S469" s="9" t="s">
        <v>1355</v>
      </c>
      <c r="T469" s="1" t="s">
        <v>1356</v>
      </c>
    </row>
    <row r="470" spans="1:20" s="1" customFormat="1" x14ac:dyDescent="0.2">
      <c r="A470" s="1">
        <v>25.997808456420898</v>
      </c>
      <c r="B470" s="1">
        <v>25.6267280578613</v>
      </c>
      <c r="C470" s="1">
        <v>25.349489212036101</v>
      </c>
      <c r="D470" s="1">
        <v>24.197605133056602</v>
      </c>
      <c r="E470" s="1">
        <v>23.5375366210938</v>
      </c>
      <c r="F470" s="1">
        <v>24.0664463043213</v>
      </c>
      <c r="G470" s="1">
        <f t="shared" si="14"/>
        <v>1.7241458892821981</v>
      </c>
      <c r="H470" s="2">
        <f t="shared" si="15"/>
        <v>3.3038447366988106</v>
      </c>
      <c r="I470" s="1">
        <v>8</v>
      </c>
      <c r="J470" s="1">
        <v>8</v>
      </c>
      <c r="K470" s="1">
        <v>48.6</v>
      </c>
      <c r="L470" s="1">
        <v>22.085999999999999</v>
      </c>
      <c r="M470" s="1">
        <v>0</v>
      </c>
      <c r="N470" s="1">
        <v>32.667999999999999</v>
      </c>
      <c r="O470" s="1">
        <v>43</v>
      </c>
      <c r="P470" s="1">
        <v>3.3310432313836398E-3</v>
      </c>
      <c r="Q470" s="2">
        <v>1.04796380090498E-2</v>
      </c>
      <c r="R470" s="1" t="s">
        <v>677</v>
      </c>
      <c r="S470" s="9" t="s">
        <v>678</v>
      </c>
      <c r="T470" s="1" t="s">
        <v>679</v>
      </c>
    </row>
    <row r="471" spans="1:20" s="1" customFormat="1" x14ac:dyDescent="0.2">
      <c r="A471" s="1">
        <v>25.045310974121101</v>
      </c>
      <c r="B471" s="1">
        <v>24.0418491363525</v>
      </c>
      <c r="C471" s="1">
        <v>24.2912998199463</v>
      </c>
      <c r="D471" s="1">
        <v>22.7199611663818</v>
      </c>
      <c r="E471" s="1">
        <v>22.968828201293899</v>
      </c>
      <c r="F471" s="1">
        <v>22.504045486450199</v>
      </c>
      <c r="G471" s="1">
        <f t="shared" si="14"/>
        <v>1.7285416920980055</v>
      </c>
      <c r="H471" s="2">
        <f t="shared" si="15"/>
        <v>3.3139266996167458</v>
      </c>
      <c r="I471" s="1">
        <v>14</v>
      </c>
      <c r="J471" s="1">
        <v>14</v>
      </c>
      <c r="K471" s="1">
        <v>22.7</v>
      </c>
      <c r="L471" s="1">
        <v>83.433999999999997</v>
      </c>
      <c r="M471" s="1">
        <v>0</v>
      </c>
      <c r="N471" s="1">
        <v>39.887999999999998</v>
      </c>
      <c r="O471" s="1">
        <v>45</v>
      </c>
      <c r="P471" s="1">
        <v>6.3608875599417899E-3</v>
      </c>
      <c r="Q471" s="2">
        <v>1.1177304964539E-2</v>
      </c>
      <c r="R471" s="1" t="s">
        <v>851</v>
      </c>
      <c r="S471" s="9" t="s">
        <v>852</v>
      </c>
      <c r="T471" s="1" t="s">
        <v>853</v>
      </c>
    </row>
    <row r="472" spans="1:20" s="1" customFormat="1" x14ac:dyDescent="0.2">
      <c r="A472" s="1">
        <v>24.602012634277301</v>
      </c>
      <c r="B472" s="1">
        <v>24.562614440918001</v>
      </c>
      <c r="C472" s="1">
        <v>24.5916652679443</v>
      </c>
      <c r="D472" s="1">
        <v>22.445236206054702</v>
      </c>
      <c r="E472" s="1">
        <v>23.644495010376001</v>
      </c>
      <c r="F472" s="1">
        <v>22.475410461425799</v>
      </c>
      <c r="G472" s="1">
        <f t="shared" si="14"/>
        <v>1.7303835550943631</v>
      </c>
      <c r="H472" s="2">
        <f t="shared" si="15"/>
        <v>3.31816023251994</v>
      </c>
      <c r="I472" s="1">
        <v>9</v>
      </c>
      <c r="J472" s="1">
        <v>9</v>
      </c>
      <c r="K472" s="1">
        <v>37</v>
      </c>
      <c r="L472" s="1">
        <v>40.329000000000001</v>
      </c>
      <c r="M472" s="1">
        <v>0</v>
      </c>
      <c r="N472" s="1">
        <v>36.497</v>
      </c>
      <c r="O472" s="1">
        <v>33</v>
      </c>
      <c r="P472" s="1">
        <v>1.18678498749382E-2</v>
      </c>
      <c r="Q472" s="2">
        <v>1.24555555555556E-2</v>
      </c>
      <c r="R472" s="1" t="s">
        <v>1078</v>
      </c>
      <c r="S472" s="9" t="s">
        <v>1079</v>
      </c>
      <c r="T472" s="1" t="s">
        <v>1080</v>
      </c>
    </row>
    <row r="473" spans="1:20" s="1" customFormat="1" x14ac:dyDescent="0.2">
      <c r="A473" s="1">
        <v>24.1204433441162</v>
      </c>
      <c r="B473" s="1">
        <v>24.7199401855469</v>
      </c>
      <c r="C473" s="1">
        <v>25.032251358032202</v>
      </c>
      <c r="D473" s="1">
        <v>22.201200485229499</v>
      </c>
      <c r="E473" s="1">
        <v>24.219926834106399</v>
      </c>
      <c r="F473" s="1">
        <v>22.258680343627901</v>
      </c>
      <c r="G473" s="1">
        <f t="shared" si="14"/>
        <v>1.7309424082438341</v>
      </c>
      <c r="H473" s="2">
        <f t="shared" si="15"/>
        <v>3.3194458288867552</v>
      </c>
      <c r="I473" s="1">
        <v>14</v>
      </c>
      <c r="J473" s="1">
        <v>14</v>
      </c>
      <c r="K473" s="1">
        <v>19.600000000000001</v>
      </c>
      <c r="L473" s="1">
        <v>106.16</v>
      </c>
      <c r="M473" s="1">
        <v>0</v>
      </c>
      <c r="N473" s="1">
        <v>38.14</v>
      </c>
      <c r="O473" s="1">
        <v>37</v>
      </c>
      <c r="P473" s="1">
        <v>7.2809499051099597E-2</v>
      </c>
      <c r="Q473" s="2">
        <v>4.4253859348198997E-2</v>
      </c>
      <c r="R473" s="1" t="s">
        <v>1737</v>
      </c>
      <c r="S473" s="9" t="s">
        <v>1738</v>
      </c>
      <c r="T473" s="1" t="s">
        <v>1739</v>
      </c>
    </row>
    <row r="474" spans="1:20" s="1" customFormat="1" x14ac:dyDescent="0.2">
      <c r="A474" s="1">
        <v>24.764408111572301</v>
      </c>
      <c r="B474" s="1">
        <v>23.935081481933601</v>
      </c>
      <c r="C474" s="1">
        <v>23.9463710784912</v>
      </c>
      <c r="D474" s="1">
        <v>21.962223052978501</v>
      </c>
      <c r="E474" s="1">
        <v>23.0922946929932</v>
      </c>
      <c r="F474" s="1">
        <v>22.377771377563501</v>
      </c>
      <c r="G474" s="1">
        <f t="shared" si="14"/>
        <v>1.7378571828206333</v>
      </c>
      <c r="H474" s="2">
        <f t="shared" si="15"/>
        <v>3.3353939772157206</v>
      </c>
      <c r="I474" s="1">
        <v>28</v>
      </c>
      <c r="J474" s="1">
        <v>4</v>
      </c>
      <c r="K474" s="1">
        <v>74.099999999999994</v>
      </c>
      <c r="L474" s="1">
        <v>49.585000000000001</v>
      </c>
      <c r="M474" s="1">
        <v>0</v>
      </c>
      <c r="N474" s="1">
        <v>36.277999999999999</v>
      </c>
      <c r="O474" s="1">
        <v>32</v>
      </c>
      <c r="P474" s="1">
        <v>1.54998257304377E-2</v>
      </c>
      <c r="Q474" s="2">
        <v>1.44771573604061E-2</v>
      </c>
      <c r="R474" s="1" t="s">
        <v>1180</v>
      </c>
      <c r="S474" s="9" t="s">
        <v>1181</v>
      </c>
      <c r="T474" s="1" t="s">
        <v>1182</v>
      </c>
    </row>
    <row r="475" spans="1:20" s="1" customFormat="1" x14ac:dyDescent="0.2">
      <c r="A475" s="1">
        <v>23.883716583251999</v>
      </c>
      <c r="B475" s="1">
        <v>24.2175617218018</v>
      </c>
      <c r="C475" s="1">
        <v>24.530290603637699</v>
      </c>
      <c r="D475" s="1">
        <v>21.976488113403299</v>
      </c>
      <c r="E475" s="1">
        <v>23.243623733520501</v>
      </c>
      <c r="F475" s="1">
        <v>22.193700790405298</v>
      </c>
      <c r="G475" s="1">
        <f t="shared" si="14"/>
        <v>1.73925209045413</v>
      </c>
      <c r="H475" s="2">
        <f t="shared" si="15"/>
        <v>3.3386204501298353</v>
      </c>
      <c r="I475" s="1">
        <v>8</v>
      </c>
      <c r="J475" s="1">
        <v>8</v>
      </c>
      <c r="K475" s="1">
        <v>18.600000000000001</v>
      </c>
      <c r="L475" s="1">
        <v>40.683</v>
      </c>
      <c r="M475" s="1">
        <v>0</v>
      </c>
      <c r="N475" s="1">
        <v>14.606</v>
      </c>
      <c r="O475" s="1">
        <v>37</v>
      </c>
      <c r="P475" s="1">
        <v>1.5967434992016E-2</v>
      </c>
      <c r="Q475" s="2">
        <v>1.49547738693467E-2</v>
      </c>
      <c r="R475" s="1" t="s">
        <v>1216</v>
      </c>
      <c r="S475" s="9" t="s">
        <v>1217</v>
      </c>
      <c r="T475" s="1" t="s">
        <v>1218</v>
      </c>
    </row>
    <row r="476" spans="1:20" s="1" customFormat="1" x14ac:dyDescent="0.2">
      <c r="A476" s="1">
        <v>24.001958847045898</v>
      </c>
      <c r="B476" s="1">
        <v>22.763992309570298</v>
      </c>
      <c r="C476" s="1">
        <v>22.6347351074219</v>
      </c>
      <c r="D476" s="1">
        <v>21.739294052123999</v>
      </c>
      <c r="E476" s="1">
        <v>21.054704666137699</v>
      </c>
      <c r="F476" s="1">
        <v>21.329645156860401</v>
      </c>
      <c r="G476" s="1">
        <f t="shared" si="14"/>
        <v>1.7590141296386648</v>
      </c>
      <c r="H476" s="2">
        <f t="shared" si="15"/>
        <v>3.3846675353991995</v>
      </c>
      <c r="I476" s="1">
        <v>4</v>
      </c>
      <c r="J476" s="1">
        <v>4</v>
      </c>
      <c r="K476" s="1">
        <v>29.3</v>
      </c>
      <c r="L476" s="1">
        <v>25.356999999999999</v>
      </c>
      <c r="M476" s="1">
        <v>0</v>
      </c>
      <c r="N476" s="1">
        <v>12.22</v>
      </c>
      <c r="O476" s="1">
        <v>18</v>
      </c>
      <c r="P476" s="1">
        <v>2.1354437781084298E-2</v>
      </c>
      <c r="Q476" s="2">
        <v>1.5832946635730899E-2</v>
      </c>
      <c r="R476" s="1" t="s">
        <v>1276</v>
      </c>
      <c r="S476" s="9" t="s">
        <v>1277</v>
      </c>
      <c r="T476" s="1" t="s">
        <v>1278</v>
      </c>
    </row>
    <row r="477" spans="1:20" s="1" customFormat="1" x14ac:dyDescent="0.2">
      <c r="A477" s="1">
        <v>26.272912979126001</v>
      </c>
      <c r="B477" s="1">
        <v>25.246809005737301</v>
      </c>
      <c r="C477" s="1">
        <v>25.463699340820298</v>
      </c>
      <c r="D477" s="1">
        <v>24.1679077148438</v>
      </c>
      <c r="E477" s="1">
        <v>23.533027648925799</v>
      </c>
      <c r="F477" s="1">
        <v>23.985200881958001</v>
      </c>
      <c r="G477" s="1">
        <f t="shared" si="14"/>
        <v>1.7657616933186659</v>
      </c>
      <c r="H477" s="2">
        <f t="shared" si="15"/>
        <v>3.4005348880542923</v>
      </c>
      <c r="I477" s="1">
        <v>18</v>
      </c>
      <c r="J477" s="1">
        <v>18</v>
      </c>
      <c r="K477" s="1">
        <v>46.8</v>
      </c>
      <c r="L477" s="1">
        <v>51.804000000000002</v>
      </c>
      <c r="M477" s="1">
        <v>0</v>
      </c>
      <c r="N477" s="1">
        <v>59.664999999999999</v>
      </c>
      <c r="O477" s="1">
        <v>91</v>
      </c>
      <c r="P477" s="1">
        <v>8.3994537080797002E-3</v>
      </c>
      <c r="Q477" s="2">
        <v>1.09781931464174E-2</v>
      </c>
      <c r="R477" s="1" t="s">
        <v>785</v>
      </c>
      <c r="S477" s="9" t="s">
        <v>786</v>
      </c>
      <c r="T477" s="1" t="s">
        <v>787</v>
      </c>
    </row>
    <row r="478" spans="1:20" s="1" customFormat="1" x14ac:dyDescent="0.2">
      <c r="A478" s="1">
        <v>23.759082794189499</v>
      </c>
      <c r="B478" s="1">
        <v>23.674005508422901</v>
      </c>
      <c r="C478" s="1">
        <v>22.591630935668899</v>
      </c>
      <c r="D478" s="1">
        <v>21.3869018554688</v>
      </c>
      <c r="E478" s="1">
        <v>21.296140670776399</v>
      </c>
      <c r="F478" s="1">
        <v>22.043701171875</v>
      </c>
      <c r="G478" s="1">
        <f t="shared" si="14"/>
        <v>1.7659918467203681</v>
      </c>
      <c r="H478" s="2">
        <f t="shared" si="15"/>
        <v>3.4010774192760356</v>
      </c>
      <c r="I478" s="1">
        <v>9</v>
      </c>
      <c r="J478" s="1">
        <v>7</v>
      </c>
      <c r="K478" s="1">
        <v>21.2</v>
      </c>
      <c r="L478" s="1">
        <v>58.47</v>
      </c>
      <c r="M478" s="1">
        <v>0</v>
      </c>
      <c r="N478" s="1">
        <v>19.425000000000001</v>
      </c>
      <c r="O478" s="1">
        <v>17</v>
      </c>
      <c r="P478" s="1">
        <v>1.6372442406065401E-2</v>
      </c>
      <c r="Q478" s="2">
        <v>1.4842892768079799E-2</v>
      </c>
      <c r="R478" s="1" t="s">
        <v>1198</v>
      </c>
      <c r="S478" s="9" t="s">
        <v>1199</v>
      </c>
      <c r="T478" s="1" t="s">
        <v>1200</v>
      </c>
    </row>
    <row r="479" spans="1:20" s="1" customFormat="1" x14ac:dyDescent="0.2">
      <c r="A479" s="1">
        <v>30.5439758300781</v>
      </c>
      <c r="B479" s="1">
        <v>30.520845413208001</v>
      </c>
      <c r="C479" s="1">
        <v>30.449729919433601</v>
      </c>
      <c r="D479" s="1">
        <v>28.319068908691399</v>
      </c>
      <c r="E479" s="1">
        <v>29.371025085449201</v>
      </c>
      <c r="F479" s="1">
        <v>28.487001419067401</v>
      </c>
      <c r="G479" s="1">
        <f t="shared" si="14"/>
        <v>1.7791519165038991</v>
      </c>
      <c r="H479" s="2">
        <f t="shared" si="15"/>
        <v>3.432243519632979</v>
      </c>
      <c r="I479" s="1">
        <v>51</v>
      </c>
      <c r="J479" s="1">
        <v>48</v>
      </c>
      <c r="K479" s="1">
        <v>51.1</v>
      </c>
      <c r="L479" s="1">
        <v>112.89</v>
      </c>
      <c r="M479" s="1">
        <v>0</v>
      </c>
      <c r="N479" s="1">
        <v>224.97</v>
      </c>
      <c r="O479" s="1">
        <v>444</v>
      </c>
      <c r="P479" s="1">
        <v>5.5714421892378201E-3</v>
      </c>
      <c r="Q479" s="2">
        <v>1.09172932330827E-2</v>
      </c>
      <c r="R479" s="1" t="s">
        <v>767</v>
      </c>
      <c r="S479" s="9" t="s">
        <v>768</v>
      </c>
      <c r="T479" s="1" t="s">
        <v>769</v>
      </c>
    </row>
    <row r="480" spans="1:20" s="1" customFormat="1" x14ac:dyDescent="0.2">
      <c r="A480" s="1">
        <v>23.361452102661101</v>
      </c>
      <c r="B480" s="1">
        <v>24.603540420532202</v>
      </c>
      <c r="C480" s="1">
        <v>24.036157608032202</v>
      </c>
      <c r="D480" s="1">
        <v>21.649042129516602</v>
      </c>
      <c r="E480" s="1">
        <v>23.3878498077393</v>
      </c>
      <c r="F480" s="1">
        <v>21.620689392089801</v>
      </c>
      <c r="G480" s="1">
        <f t="shared" si="14"/>
        <v>1.7811896006266004</v>
      </c>
      <c r="H480" s="2">
        <f t="shared" si="15"/>
        <v>3.4370946970106671</v>
      </c>
      <c r="I480" s="1">
        <v>17</v>
      </c>
      <c r="J480" s="1">
        <v>17</v>
      </c>
      <c r="K480" s="1">
        <v>11.4</v>
      </c>
      <c r="L480" s="1">
        <v>288.89</v>
      </c>
      <c r="M480" s="1">
        <v>0</v>
      </c>
      <c r="N480" s="1">
        <v>48.472999999999999</v>
      </c>
      <c r="O480" s="1">
        <v>41</v>
      </c>
      <c r="P480" s="1">
        <v>6.0234838620036903E-2</v>
      </c>
      <c r="Q480" s="2">
        <v>3.7559928443649401E-2</v>
      </c>
      <c r="R480" s="1" t="s">
        <v>1671</v>
      </c>
      <c r="S480" s="9" t="s">
        <v>1672</v>
      </c>
      <c r="T480" s="1" t="s">
        <v>1673</v>
      </c>
    </row>
    <row r="481" spans="1:20" s="1" customFormat="1" x14ac:dyDescent="0.2">
      <c r="A481" s="1">
        <v>25.555463790893601</v>
      </c>
      <c r="B481" s="1">
        <v>26.3186550140381</v>
      </c>
      <c r="C481" s="1">
        <v>26.867382049560501</v>
      </c>
      <c r="D481" s="1">
        <v>24.030778884887699</v>
      </c>
      <c r="E481" s="1">
        <v>24.886137008666999</v>
      </c>
      <c r="F481" s="1">
        <v>24.4761772155762</v>
      </c>
      <c r="G481" s="1">
        <f t="shared" si="14"/>
        <v>1.7828025817871023</v>
      </c>
      <c r="H481" s="2">
        <f t="shared" si="15"/>
        <v>3.4409396324698833</v>
      </c>
      <c r="I481" s="1">
        <v>9</v>
      </c>
      <c r="J481" s="1">
        <v>9</v>
      </c>
      <c r="K481" s="1">
        <v>68.5</v>
      </c>
      <c r="L481" s="1">
        <v>19.667000000000002</v>
      </c>
      <c r="M481" s="1">
        <v>0</v>
      </c>
      <c r="N481" s="1">
        <v>23.37</v>
      </c>
      <c r="O481" s="1">
        <v>39</v>
      </c>
      <c r="P481" s="1">
        <v>1.7092171215941799E-2</v>
      </c>
      <c r="Q481" s="2">
        <v>1.49753694581281E-2</v>
      </c>
      <c r="R481" s="1" t="s">
        <v>1219</v>
      </c>
      <c r="S481" s="9" t="s">
        <v>1220</v>
      </c>
      <c r="T481" s="1" t="s">
        <v>1221</v>
      </c>
    </row>
    <row r="482" spans="1:20" s="1" customFormat="1" x14ac:dyDescent="0.2">
      <c r="A482" s="1">
        <v>25.2777805328369</v>
      </c>
      <c r="B482" s="1">
        <v>25.9694118499756</v>
      </c>
      <c r="C482" s="1">
        <v>25.8890190124512</v>
      </c>
      <c r="D482" s="1">
        <v>23.735105514526399</v>
      </c>
      <c r="E482" s="1">
        <v>23.967456817626999</v>
      </c>
      <c r="F482" s="1">
        <v>24.0840759277344</v>
      </c>
      <c r="G482" s="1">
        <f t="shared" si="14"/>
        <v>1.783191045125303</v>
      </c>
      <c r="H482" s="2">
        <f t="shared" si="15"/>
        <v>3.4418662724270717</v>
      </c>
      <c r="I482" s="1">
        <v>8</v>
      </c>
      <c r="J482" s="1">
        <v>8</v>
      </c>
      <c r="K482" s="1">
        <v>31.6</v>
      </c>
      <c r="L482" s="1">
        <v>33.878999999999998</v>
      </c>
      <c r="M482" s="1">
        <v>0</v>
      </c>
      <c r="N482" s="1">
        <v>25.004999999999999</v>
      </c>
      <c r="O482" s="1">
        <v>42</v>
      </c>
      <c r="P482" s="1">
        <v>1.7870677172561701E-3</v>
      </c>
      <c r="Q482" s="2">
        <v>8.3726708074534206E-3</v>
      </c>
      <c r="R482" s="1" t="s">
        <v>518</v>
      </c>
      <c r="S482" s="9" t="s">
        <v>519</v>
      </c>
      <c r="T482" s="1" t="s">
        <v>520</v>
      </c>
    </row>
    <row r="483" spans="1:20" s="1" customFormat="1" x14ac:dyDescent="0.2">
      <c r="A483" s="1">
        <v>26.218948364257798</v>
      </c>
      <c r="B483" s="1">
        <v>27.3887844085693</v>
      </c>
      <c r="C483" s="1">
        <v>27.368696212768601</v>
      </c>
      <c r="D483" s="1">
        <v>24.642072677612301</v>
      </c>
      <c r="E483" s="1">
        <v>25.982200622558601</v>
      </c>
      <c r="F483" s="1">
        <v>24.9884128570557</v>
      </c>
      <c r="G483" s="1">
        <f t="shared" si="14"/>
        <v>1.7879142761230362</v>
      </c>
      <c r="H483" s="2">
        <f t="shared" si="15"/>
        <v>3.4531530443905121</v>
      </c>
      <c r="I483" s="1">
        <v>36</v>
      </c>
      <c r="J483" s="1">
        <v>36</v>
      </c>
      <c r="K483" s="1">
        <v>46</v>
      </c>
      <c r="L483" s="1">
        <v>118.63</v>
      </c>
      <c r="M483" s="1">
        <v>0</v>
      </c>
      <c r="N483" s="1">
        <v>164.6</v>
      </c>
      <c r="O483" s="1">
        <v>148</v>
      </c>
      <c r="P483" s="1">
        <v>3.26800016042985E-2</v>
      </c>
      <c r="Q483" s="2">
        <v>2.1603340292275602E-2</v>
      </c>
      <c r="R483" s="1" t="s">
        <v>1429</v>
      </c>
      <c r="S483" s="9" t="s">
        <v>1430</v>
      </c>
      <c r="T483" s="1" t="s">
        <v>1431</v>
      </c>
    </row>
    <row r="484" spans="1:20" s="1" customFormat="1" x14ac:dyDescent="0.2">
      <c r="A484" s="1">
        <v>25.741163253784201</v>
      </c>
      <c r="B484" s="1">
        <v>26.372255325317401</v>
      </c>
      <c r="C484" s="1">
        <v>26.532640457153299</v>
      </c>
      <c r="D484" s="1">
        <v>24.014951705932599</v>
      </c>
      <c r="E484" s="1">
        <v>25.233961105346701</v>
      </c>
      <c r="F484" s="1">
        <v>24.0296840667725</v>
      </c>
      <c r="G484" s="1">
        <f t="shared" si="14"/>
        <v>1.7891540527343714</v>
      </c>
      <c r="H484" s="2">
        <f t="shared" si="15"/>
        <v>3.4561217787928435</v>
      </c>
      <c r="I484" s="1">
        <v>10</v>
      </c>
      <c r="J484" s="1">
        <v>10</v>
      </c>
      <c r="K484" s="1">
        <v>19.600000000000001</v>
      </c>
      <c r="L484" s="1">
        <v>60.877000000000002</v>
      </c>
      <c r="M484" s="1">
        <v>0</v>
      </c>
      <c r="N484" s="1">
        <v>32.808</v>
      </c>
      <c r="O484" s="1">
        <v>57</v>
      </c>
      <c r="P484" s="1">
        <v>1.9077563738508E-2</v>
      </c>
      <c r="Q484" s="2">
        <v>1.54724220623501E-2</v>
      </c>
      <c r="R484" s="1" t="s">
        <v>1243</v>
      </c>
      <c r="S484" s="9" t="s">
        <v>1244</v>
      </c>
      <c r="T484" s="1" t="s">
        <v>1245</v>
      </c>
    </row>
    <row r="485" spans="1:20" s="1" customFormat="1" x14ac:dyDescent="0.2">
      <c r="A485" s="1">
        <v>27.1194152832031</v>
      </c>
      <c r="B485" s="1">
        <v>27.4293403625488</v>
      </c>
      <c r="C485" s="1">
        <v>27.463962554931602</v>
      </c>
      <c r="D485" s="1">
        <v>25.036575317382798</v>
      </c>
      <c r="E485" s="1">
        <v>26.199235916137699</v>
      </c>
      <c r="F485" s="1">
        <v>25.3668308258057</v>
      </c>
      <c r="G485" s="1">
        <f t="shared" si="14"/>
        <v>1.8033587137857623</v>
      </c>
      <c r="H485" s="2">
        <f t="shared" si="15"/>
        <v>3.4903185530650487</v>
      </c>
      <c r="I485" s="1">
        <v>42</v>
      </c>
      <c r="J485" s="1">
        <v>28</v>
      </c>
      <c r="K485" s="1">
        <v>38.799999999999997</v>
      </c>
      <c r="L485" s="1">
        <v>137.91999999999999</v>
      </c>
      <c r="M485" s="1">
        <v>0</v>
      </c>
      <c r="N485" s="1">
        <v>195.73</v>
      </c>
      <c r="O485" s="1">
        <v>124</v>
      </c>
      <c r="P485" s="1">
        <v>7.65060295827159E-3</v>
      </c>
      <c r="Q485" s="2">
        <v>1.1038961038960999E-2</v>
      </c>
      <c r="R485" s="1" t="s">
        <v>803</v>
      </c>
      <c r="S485" s="9" t="s">
        <v>804</v>
      </c>
      <c r="T485" s="1" t="s">
        <v>805</v>
      </c>
    </row>
    <row r="486" spans="1:20" s="1" customFormat="1" x14ac:dyDescent="0.2">
      <c r="A486" s="1">
        <v>22.9217433929443</v>
      </c>
      <c r="B486" s="1">
        <v>22.802110671997099</v>
      </c>
      <c r="C486" s="1">
        <v>22.735292434692401</v>
      </c>
      <c r="D486" s="1">
        <v>21.473876953125</v>
      </c>
      <c r="E486" s="1">
        <v>20.754257202148398</v>
      </c>
      <c r="F486" s="1">
        <v>20.812450408935501</v>
      </c>
      <c r="G486" s="1">
        <f t="shared" si="14"/>
        <v>1.8061873118083014</v>
      </c>
      <c r="H486" s="2">
        <f t="shared" si="15"/>
        <v>3.497168505822092</v>
      </c>
      <c r="I486" s="1">
        <v>5</v>
      </c>
      <c r="J486" s="1">
        <v>5</v>
      </c>
      <c r="K486" s="1">
        <v>12.2</v>
      </c>
      <c r="L486" s="1">
        <v>54.548000000000002</v>
      </c>
      <c r="M486" s="1">
        <v>0</v>
      </c>
      <c r="N486" s="1">
        <v>15.544</v>
      </c>
      <c r="O486" s="1">
        <v>22</v>
      </c>
      <c r="P486" s="1">
        <v>1.5951862772891701E-3</v>
      </c>
      <c r="Q486" s="2">
        <v>7.2368421052631596E-3</v>
      </c>
      <c r="R486" s="1" t="s">
        <v>369</v>
      </c>
      <c r="S486" s="9" t="s">
        <v>370</v>
      </c>
      <c r="T486" s="1" t="s">
        <v>371</v>
      </c>
    </row>
    <row r="487" spans="1:20" s="1" customFormat="1" x14ac:dyDescent="0.2">
      <c r="A487" s="1">
        <v>24.427200317382798</v>
      </c>
      <c r="B487" s="1">
        <v>23.454627990722699</v>
      </c>
      <c r="C487" s="1">
        <v>23.528264999389599</v>
      </c>
      <c r="D487" s="1">
        <v>21.937829971313501</v>
      </c>
      <c r="E487" s="1">
        <v>22.075712203979499</v>
      </c>
      <c r="F487" s="1">
        <v>21.9723205566406</v>
      </c>
      <c r="G487" s="1">
        <f t="shared" si="14"/>
        <v>1.8080768585204972</v>
      </c>
      <c r="H487" s="2">
        <f t="shared" si="15"/>
        <v>3.5017518670710794</v>
      </c>
      <c r="I487" s="1">
        <v>7</v>
      </c>
      <c r="J487" s="1">
        <v>7</v>
      </c>
      <c r="K487" s="1">
        <v>36.9</v>
      </c>
      <c r="L487" s="1">
        <v>28.48</v>
      </c>
      <c r="M487" s="1">
        <v>0</v>
      </c>
      <c r="N487" s="1">
        <v>25.161000000000001</v>
      </c>
      <c r="O487" s="1">
        <v>28</v>
      </c>
      <c r="P487" s="1">
        <v>4.5841874879207298E-3</v>
      </c>
      <c r="Q487" s="2">
        <v>1.0624E-2</v>
      </c>
      <c r="R487" s="1" t="s">
        <v>710</v>
      </c>
      <c r="S487" s="9" t="s">
        <v>711</v>
      </c>
      <c r="T487" s="1" t="s">
        <v>712</v>
      </c>
    </row>
    <row r="488" spans="1:20" s="1" customFormat="1" x14ac:dyDescent="0.2">
      <c r="A488" s="1">
        <v>28.303520202636701</v>
      </c>
      <c r="B488" s="1">
        <v>28.500246047973601</v>
      </c>
      <c r="C488" s="1">
        <v>28.9089050292969</v>
      </c>
      <c r="D488" s="1">
        <v>26.3073024749756</v>
      </c>
      <c r="E488" s="1">
        <v>27.302431106567401</v>
      </c>
      <c r="F488" s="1">
        <v>26.6676330566406</v>
      </c>
      <c r="G488" s="1">
        <f t="shared" si="14"/>
        <v>1.8117682139078681</v>
      </c>
      <c r="H488" s="2">
        <f t="shared" si="15"/>
        <v>3.510723105764658</v>
      </c>
      <c r="I488" s="1">
        <v>9</v>
      </c>
      <c r="J488" s="1">
        <v>8</v>
      </c>
      <c r="K488" s="1">
        <v>41.1</v>
      </c>
      <c r="L488" s="1">
        <v>21.45</v>
      </c>
      <c r="M488" s="1">
        <v>0</v>
      </c>
      <c r="N488" s="1">
        <v>21.71</v>
      </c>
      <c r="O488" s="1">
        <v>79</v>
      </c>
      <c r="P488" s="1">
        <v>6.0450455350641004E-3</v>
      </c>
      <c r="Q488" s="2">
        <v>1.1420289855072501E-2</v>
      </c>
      <c r="R488" s="1" t="s">
        <v>935</v>
      </c>
      <c r="S488" s="9" t="s">
        <v>936</v>
      </c>
      <c r="T488" s="1" t="s">
        <v>937</v>
      </c>
    </row>
    <row r="489" spans="1:20" s="1" customFormat="1" x14ac:dyDescent="0.2">
      <c r="A489" s="1">
        <v>27.101192474365199</v>
      </c>
      <c r="B489" s="1">
        <v>26.5666408538818</v>
      </c>
      <c r="C489" s="1">
        <v>26.600170135498001</v>
      </c>
      <c r="D489" s="1">
        <v>24.867311477661101</v>
      </c>
      <c r="E489" s="1">
        <v>24.721244812011701</v>
      </c>
      <c r="F489" s="1">
        <v>25.2166748046875</v>
      </c>
      <c r="G489" s="1">
        <f t="shared" si="14"/>
        <v>1.8209241231282363</v>
      </c>
      <c r="H489" s="2">
        <f t="shared" si="15"/>
        <v>3.533074383091467</v>
      </c>
      <c r="I489" s="1">
        <v>9</v>
      </c>
      <c r="J489" s="1">
        <v>5</v>
      </c>
      <c r="K489" s="1">
        <v>71.7</v>
      </c>
      <c r="L489" s="1">
        <v>17.297999999999998</v>
      </c>
      <c r="M489" s="1">
        <v>0</v>
      </c>
      <c r="N489" s="1">
        <v>33.682000000000002</v>
      </c>
      <c r="O489" s="1">
        <v>62</v>
      </c>
      <c r="P489" s="1">
        <v>1.3082136283436401E-3</v>
      </c>
      <c r="Q489" s="2">
        <v>4.7187499999999999E-3</v>
      </c>
      <c r="R489" s="1" t="s">
        <v>189</v>
      </c>
      <c r="S489" s="9" t="s">
        <v>190</v>
      </c>
      <c r="T489" s="1" t="s">
        <v>191</v>
      </c>
    </row>
    <row r="490" spans="1:20" s="1" customFormat="1" x14ac:dyDescent="0.2">
      <c r="A490" s="1">
        <v>28.087652206420898</v>
      </c>
      <c r="B490" s="1">
        <v>28.4822387695313</v>
      </c>
      <c r="C490" s="1">
        <v>28.4501438140869</v>
      </c>
      <c r="D490" s="1">
        <v>26.415399551391602</v>
      </c>
      <c r="E490" s="1">
        <v>26.923883438110401</v>
      </c>
      <c r="F490" s="1">
        <v>26.205793380737301</v>
      </c>
      <c r="G490" s="1">
        <f t="shared" si="14"/>
        <v>1.8249861399332659</v>
      </c>
      <c r="H490" s="2">
        <f t="shared" si="15"/>
        <v>3.5430360380642458</v>
      </c>
      <c r="I490" s="1">
        <v>15</v>
      </c>
      <c r="J490" s="1">
        <v>15</v>
      </c>
      <c r="K490" s="1">
        <v>74.900000000000006</v>
      </c>
      <c r="L490" s="1">
        <v>21.867999999999999</v>
      </c>
      <c r="M490" s="1">
        <v>0</v>
      </c>
      <c r="N490" s="1">
        <v>82.962999999999994</v>
      </c>
      <c r="O490" s="1">
        <v>115</v>
      </c>
      <c r="P490" s="1">
        <v>1.8141290233263899E-3</v>
      </c>
      <c r="Q490" s="2">
        <v>8.2699386503067504E-3</v>
      </c>
      <c r="R490" s="1" t="s">
        <v>500</v>
      </c>
      <c r="S490" s="9" t="s">
        <v>501</v>
      </c>
      <c r="T490" s="1" t="s">
        <v>502</v>
      </c>
    </row>
    <row r="491" spans="1:20" s="1" customFormat="1" x14ac:dyDescent="0.2">
      <c r="A491" s="1">
        <v>23.269849777221701</v>
      </c>
      <c r="B491" s="1">
        <v>23.639644622802699</v>
      </c>
      <c r="C491" s="1">
        <v>23.915702819824201</v>
      </c>
      <c r="D491" s="1">
        <v>21.495946884155298</v>
      </c>
      <c r="E491" s="1">
        <v>21.983148574829102</v>
      </c>
      <c r="F491" s="1">
        <v>21.8410339355469</v>
      </c>
      <c r="G491" s="1">
        <f t="shared" si="14"/>
        <v>1.8350226084391004</v>
      </c>
      <c r="H491" s="2">
        <f t="shared" si="15"/>
        <v>3.567769987679493</v>
      </c>
      <c r="I491" s="1">
        <v>18</v>
      </c>
      <c r="J491" s="1">
        <v>13</v>
      </c>
      <c r="K491" s="1">
        <v>27.6</v>
      </c>
      <c r="L491" s="1">
        <v>82.721999999999994</v>
      </c>
      <c r="M491" s="1">
        <v>0</v>
      </c>
      <c r="N491" s="1">
        <v>46.598999999999997</v>
      </c>
      <c r="O491" s="1">
        <v>26</v>
      </c>
      <c r="P491" s="1">
        <v>1.4867715854930601E-3</v>
      </c>
      <c r="Q491" s="2">
        <v>7.7464788732394402E-3</v>
      </c>
      <c r="R491" s="1" t="s">
        <v>417</v>
      </c>
      <c r="S491" s="9" t="s">
        <v>418</v>
      </c>
      <c r="T491" s="1" t="s">
        <v>419</v>
      </c>
    </row>
    <row r="492" spans="1:20" s="1" customFormat="1" x14ac:dyDescent="0.2">
      <c r="A492" s="1">
        <v>25.513221740722699</v>
      </c>
      <c r="B492" s="1">
        <v>25.677639007568398</v>
      </c>
      <c r="C492" s="1">
        <v>25.500755310058601</v>
      </c>
      <c r="D492" s="1">
        <v>24.19753074646</v>
      </c>
      <c r="E492" s="1">
        <v>23.0860710144043</v>
      </c>
      <c r="F492" s="1">
        <v>23.894117355346701</v>
      </c>
      <c r="G492" s="1">
        <f t="shared" si="14"/>
        <v>1.8379656473795691</v>
      </c>
      <c r="H492" s="2">
        <f t="shared" si="15"/>
        <v>3.5750555212579624</v>
      </c>
      <c r="I492" s="1">
        <v>17</v>
      </c>
      <c r="J492" s="1">
        <v>8</v>
      </c>
      <c r="K492" s="1">
        <v>50.4</v>
      </c>
      <c r="L492" s="1">
        <v>28.521000000000001</v>
      </c>
      <c r="M492" s="1">
        <v>0</v>
      </c>
      <c r="N492" s="1">
        <v>54.197000000000003</v>
      </c>
      <c r="O492" s="1">
        <v>39</v>
      </c>
      <c r="P492" s="1">
        <v>5.4660729241957796E-3</v>
      </c>
      <c r="Q492" s="2">
        <v>1.1041825095057E-2</v>
      </c>
      <c r="R492" s="1" t="s">
        <v>806</v>
      </c>
      <c r="S492" s="9" t="s">
        <v>807</v>
      </c>
      <c r="T492" s="1" t="s">
        <v>808</v>
      </c>
    </row>
    <row r="493" spans="1:20" s="1" customFormat="1" x14ac:dyDescent="0.2">
      <c r="A493" s="1">
        <v>27.559759140014599</v>
      </c>
      <c r="B493" s="1">
        <v>28.061212539672901</v>
      </c>
      <c r="C493" s="1">
        <v>27.880578994751001</v>
      </c>
      <c r="D493" s="1">
        <v>25.493139266967798</v>
      </c>
      <c r="E493" s="1">
        <v>26.534051895141602</v>
      </c>
      <c r="F493" s="1">
        <v>25.940849304199201</v>
      </c>
      <c r="G493" s="1">
        <f t="shared" si="14"/>
        <v>1.8445034027099645</v>
      </c>
      <c r="H493" s="2">
        <f t="shared" si="15"/>
        <v>3.5912931017597991</v>
      </c>
      <c r="I493" s="1">
        <v>9</v>
      </c>
      <c r="J493" s="1">
        <v>8</v>
      </c>
      <c r="K493" s="1">
        <v>15.8</v>
      </c>
      <c r="L493" s="1">
        <v>55.01</v>
      </c>
      <c r="M493" s="1">
        <v>0</v>
      </c>
      <c r="N493" s="1">
        <v>21.097000000000001</v>
      </c>
      <c r="O493" s="1">
        <v>40</v>
      </c>
      <c r="P493" s="1">
        <v>5.3205170251923103E-3</v>
      </c>
      <c r="Q493" s="2">
        <v>1.1126436781609199E-2</v>
      </c>
      <c r="R493" s="1" t="s">
        <v>833</v>
      </c>
      <c r="S493" s="9" t="s">
        <v>834</v>
      </c>
      <c r="T493" s="1" t="s">
        <v>835</v>
      </c>
    </row>
    <row r="494" spans="1:20" s="1" customFormat="1" x14ac:dyDescent="0.2">
      <c r="A494" s="1">
        <v>26.343046188354499</v>
      </c>
      <c r="B494" s="1">
        <v>27.049575805664102</v>
      </c>
      <c r="C494" s="1">
        <v>26.728582382202099</v>
      </c>
      <c r="D494" s="1">
        <v>24.963315963745099</v>
      </c>
      <c r="E494" s="1">
        <v>24.5277290344238</v>
      </c>
      <c r="F494" s="1">
        <v>25.0689907073975</v>
      </c>
      <c r="G494" s="1">
        <f t="shared" si="14"/>
        <v>1.8537228902181013</v>
      </c>
      <c r="H494" s="2">
        <f t="shared" si="15"/>
        <v>3.6143166101125517</v>
      </c>
      <c r="I494" s="1">
        <v>76</v>
      </c>
      <c r="J494" s="1">
        <v>76</v>
      </c>
      <c r="K494" s="1">
        <v>41.7</v>
      </c>
      <c r="L494" s="1">
        <v>284.54000000000002</v>
      </c>
      <c r="M494" s="1">
        <v>0</v>
      </c>
      <c r="N494" s="1">
        <v>285.94</v>
      </c>
      <c r="O494" s="1">
        <v>182</v>
      </c>
      <c r="P494" s="1">
        <v>2.1352355133098201E-3</v>
      </c>
      <c r="Q494" s="2">
        <v>8.3636363636363596E-3</v>
      </c>
      <c r="R494" s="1" t="s">
        <v>515</v>
      </c>
      <c r="S494" s="9" t="s">
        <v>516</v>
      </c>
      <c r="T494" s="1" t="s">
        <v>517</v>
      </c>
    </row>
    <row r="495" spans="1:20" s="1" customFormat="1" x14ac:dyDescent="0.2">
      <c r="A495" s="1">
        <v>26.1741333007813</v>
      </c>
      <c r="B495" s="1">
        <v>26.158769607543899</v>
      </c>
      <c r="C495" s="1">
        <v>25.998044967651399</v>
      </c>
      <c r="D495" s="1">
        <v>24.384361267089801</v>
      </c>
      <c r="E495" s="1">
        <v>23.832483291626001</v>
      </c>
      <c r="F495" s="1">
        <v>24.531837463378899</v>
      </c>
      <c r="G495" s="1">
        <f t="shared" si="14"/>
        <v>1.8607552846272952</v>
      </c>
      <c r="H495" s="2">
        <f t="shared" si="15"/>
        <v>3.6319775489063595</v>
      </c>
      <c r="I495" s="1">
        <v>9</v>
      </c>
      <c r="J495" s="1">
        <v>9</v>
      </c>
      <c r="K495" s="1">
        <v>48.1</v>
      </c>
      <c r="L495" s="1">
        <v>12.855</v>
      </c>
      <c r="M495" s="1">
        <v>0</v>
      </c>
      <c r="N495" s="1">
        <v>33.24</v>
      </c>
      <c r="O495" s="1">
        <v>52</v>
      </c>
      <c r="P495" s="1">
        <v>1.0737108506374601E-3</v>
      </c>
      <c r="Q495" s="2">
        <v>5.0333333333333298E-3</v>
      </c>
      <c r="R495" s="1" t="s">
        <v>234</v>
      </c>
      <c r="S495" s="9" t="s">
        <v>235</v>
      </c>
      <c r="T495" s="1" t="s">
        <v>236</v>
      </c>
    </row>
    <row r="496" spans="1:20" s="1" customFormat="1" x14ac:dyDescent="0.2">
      <c r="A496" s="1">
        <v>26.626588821411101</v>
      </c>
      <c r="B496" s="1">
        <v>25.950403213501001</v>
      </c>
      <c r="C496" s="1">
        <v>26.079648971557599</v>
      </c>
      <c r="D496" s="1">
        <v>24.2000026702881</v>
      </c>
      <c r="E496" s="1">
        <v>24.6748142242432</v>
      </c>
      <c r="F496" s="1">
        <v>24.163385391235401</v>
      </c>
      <c r="G496" s="1">
        <f t="shared" ref="G496:G559" si="16">AVERAGE(A496:C496)-AVERAGE(D496:F496)</f>
        <v>1.8728129069010002</v>
      </c>
      <c r="H496" s="2">
        <f t="shared" ref="H496:H559" si="17">POWER(2,G496)</f>
        <v>3.6624597559075398</v>
      </c>
      <c r="I496" s="1">
        <v>17</v>
      </c>
      <c r="J496" s="1">
        <v>17</v>
      </c>
      <c r="K496" s="1">
        <v>49.9</v>
      </c>
      <c r="L496" s="1">
        <v>47.079000000000001</v>
      </c>
      <c r="M496" s="1">
        <v>0</v>
      </c>
      <c r="N496" s="1">
        <v>75.884</v>
      </c>
      <c r="O496" s="1">
        <v>93</v>
      </c>
      <c r="P496" s="1">
        <v>2.1067172161527599E-3</v>
      </c>
      <c r="Q496" s="2">
        <v>8.4114285714285697E-3</v>
      </c>
      <c r="R496" s="1" t="s">
        <v>524</v>
      </c>
      <c r="S496" s="9" t="s">
        <v>525</v>
      </c>
      <c r="T496" s="1" t="s">
        <v>526</v>
      </c>
    </row>
    <row r="497" spans="1:20" s="1" customFormat="1" x14ac:dyDescent="0.2">
      <c r="A497" s="1">
        <v>26.248348236083999</v>
      </c>
      <c r="B497" s="1">
        <v>27.056930541992202</v>
      </c>
      <c r="C497" s="1">
        <v>27.374345779418899</v>
      </c>
      <c r="D497" s="1">
        <v>24.403276443481399</v>
      </c>
      <c r="E497" s="1">
        <v>25.740623474121101</v>
      </c>
      <c r="F497" s="1">
        <v>24.818557739257798</v>
      </c>
      <c r="G497" s="1">
        <f t="shared" si="16"/>
        <v>1.9057223002116004</v>
      </c>
      <c r="H497" s="2">
        <f t="shared" si="17"/>
        <v>3.7469644767736106</v>
      </c>
      <c r="I497" s="1">
        <v>48</v>
      </c>
      <c r="J497" s="1">
        <v>30</v>
      </c>
      <c r="K497" s="1">
        <v>45</v>
      </c>
      <c r="L497" s="1">
        <v>145.18</v>
      </c>
      <c r="M497" s="1">
        <v>0</v>
      </c>
      <c r="N497" s="1">
        <v>157.09</v>
      </c>
      <c r="O497" s="1">
        <v>137</v>
      </c>
      <c r="P497" s="1">
        <v>2.12492584286639E-2</v>
      </c>
      <c r="Q497" s="2">
        <v>1.5869767441860499E-2</v>
      </c>
      <c r="R497" s="1" t="s">
        <v>1279</v>
      </c>
      <c r="S497" s="9" t="s">
        <v>1280</v>
      </c>
      <c r="T497" s="1" t="s">
        <v>1281</v>
      </c>
    </row>
    <row r="498" spans="1:20" s="1" customFormat="1" x14ac:dyDescent="0.2">
      <c r="A498" s="1">
        <v>24.6882724761963</v>
      </c>
      <c r="B498" s="1">
        <v>24.133438110351602</v>
      </c>
      <c r="C498" s="1">
        <v>24.3763027191162</v>
      </c>
      <c r="D498" s="1">
        <v>22.268394470214801</v>
      </c>
      <c r="E498" s="1">
        <v>23.105510711669901</v>
      </c>
      <c r="F498" s="1">
        <v>22.0930366516113</v>
      </c>
      <c r="G498" s="1">
        <f t="shared" si="16"/>
        <v>1.9103571573893667</v>
      </c>
      <c r="H498" s="2">
        <f t="shared" si="17"/>
        <v>3.75902147494608</v>
      </c>
      <c r="I498" s="1">
        <v>16</v>
      </c>
      <c r="J498" s="1">
        <v>14</v>
      </c>
      <c r="K498" s="1">
        <v>58.7</v>
      </c>
      <c r="L498" s="1">
        <v>33.929000000000002</v>
      </c>
      <c r="M498" s="1">
        <v>0</v>
      </c>
      <c r="N498" s="1">
        <v>44.658000000000001</v>
      </c>
      <c r="O498" s="1">
        <v>46</v>
      </c>
      <c r="P498" s="1">
        <v>5.5476112990614501E-3</v>
      </c>
      <c r="Q498" s="2">
        <v>1.0958490566037701E-2</v>
      </c>
      <c r="R498" s="1" t="s">
        <v>779</v>
      </c>
      <c r="S498" s="9" t="s">
        <v>780</v>
      </c>
      <c r="T498" s="1" t="s">
        <v>781</v>
      </c>
    </row>
    <row r="499" spans="1:20" s="1" customFormat="1" x14ac:dyDescent="0.2">
      <c r="A499" s="1">
        <v>27.3531284332275</v>
      </c>
      <c r="B499" s="1">
        <v>27.7445163726807</v>
      </c>
      <c r="C499" s="1">
        <v>27.8280220031738</v>
      </c>
      <c r="D499" s="1">
        <v>25.252088546752901</v>
      </c>
      <c r="E499" s="1">
        <v>26.3377990722656</v>
      </c>
      <c r="F499" s="1">
        <v>25.592063903808601</v>
      </c>
      <c r="G499" s="1">
        <f t="shared" si="16"/>
        <v>1.9145717620849716</v>
      </c>
      <c r="H499" s="2">
        <f t="shared" si="17"/>
        <v>3.7700189156792523</v>
      </c>
      <c r="I499" s="1">
        <v>29</v>
      </c>
      <c r="J499" s="1">
        <v>29</v>
      </c>
      <c r="K499" s="1">
        <v>50.3</v>
      </c>
      <c r="L499" s="1">
        <v>84.137</v>
      </c>
      <c r="M499" s="1">
        <v>0</v>
      </c>
      <c r="N499" s="1">
        <v>111.37</v>
      </c>
      <c r="O499" s="1">
        <v>166</v>
      </c>
      <c r="P499" s="1">
        <v>5.5726023892744298E-3</v>
      </c>
      <c r="Q499" s="2">
        <v>1.0876404494382E-2</v>
      </c>
      <c r="R499" s="1" t="s">
        <v>752</v>
      </c>
      <c r="S499" s="9" t="s">
        <v>753</v>
      </c>
      <c r="T499" s="1" t="s">
        <v>754</v>
      </c>
    </row>
    <row r="500" spans="1:20" s="1" customFormat="1" x14ac:dyDescent="0.2">
      <c r="A500" s="1">
        <v>26.8597011566162</v>
      </c>
      <c r="B500" s="1">
        <v>27.4961757659912</v>
      </c>
      <c r="C500" s="1">
        <v>27.7881183624268</v>
      </c>
      <c r="D500" s="1">
        <v>24.916612625122099</v>
      </c>
      <c r="E500" s="1">
        <v>26.300371170043899</v>
      </c>
      <c r="F500" s="1">
        <v>25.172225952148398</v>
      </c>
      <c r="G500" s="1">
        <f t="shared" si="16"/>
        <v>1.9182618459066028</v>
      </c>
      <c r="H500" s="2">
        <f t="shared" si="17"/>
        <v>3.7796741040914665</v>
      </c>
      <c r="I500" s="1">
        <v>10</v>
      </c>
      <c r="J500" s="1">
        <v>10</v>
      </c>
      <c r="K500" s="1">
        <v>18.2</v>
      </c>
      <c r="L500" s="1">
        <v>53.944000000000003</v>
      </c>
      <c r="M500" s="1">
        <v>0</v>
      </c>
      <c r="N500" s="1">
        <v>39.219000000000001</v>
      </c>
      <c r="O500" s="1">
        <v>71</v>
      </c>
      <c r="P500" s="1">
        <v>1.9227735906248801E-2</v>
      </c>
      <c r="Q500" s="2">
        <v>1.5435406698564601E-2</v>
      </c>
      <c r="R500" s="1" t="s">
        <v>1240</v>
      </c>
      <c r="S500" s="9" t="s">
        <v>1241</v>
      </c>
      <c r="T500" s="1" t="s">
        <v>1242</v>
      </c>
    </row>
    <row r="501" spans="1:20" s="1" customFormat="1" x14ac:dyDescent="0.2">
      <c r="A501" s="1">
        <v>27.7901096343994</v>
      </c>
      <c r="B501" s="1">
        <v>27.8690299987793</v>
      </c>
      <c r="C501" s="1">
        <v>28.131044387817401</v>
      </c>
      <c r="D501" s="1">
        <v>25.511774063110401</v>
      </c>
      <c r="E501" s="1">
        <v>26.6685791015625</v>
      </c>
      <c r="F501" s="1">
        <v>25.854433059692401</v>
      </c>
      <c r="G501" s="1">
        <f t="shared" si="16"/>
        <v>1.918465932210264</v>
      </c>
      <c r="H501" s="2">
        <f t="shared" si="17"/>
        <v>3.7802088215875802</v>
      </c>
      <c r="I501" s="1">
        <v>19</v>
      </c>
      <c r="J501" s="1">
        <v>18</v>
      </c>
      <c r="K501" s="1">
        <v>60.2</v>
      </c>
      <c r="L501" s="1">
        <v>45.664000000000001</v>
      </c>
      <c r="M501" s="1">
        <v>0</v>
      </c>
      <c r="N501" s="1">
        <v>58.179000000000002</v>
      </c>
      <c r="O501" s="1">
        <v>124</v>
      </c>
      <c r="P501" s="1">
        <v>5.8627448905523901E-3</v>
      </c>
      <c r="Q501" s="2">
        <v>1.1588235294117601E-2</v>
      </c>
      <c r="R501" s="1" t="s">
        <v>992</v>
      </c>
      <c r="S501" s="9" t="s">
        <v>993</v>
      </c>
      <c r="T501" s="1" t="s">
        <v>994</v>
      </c>
    </row>
    <row r="502" spans="1:20" s="1" customFormat="1" x14ac:dyDescent="0.2">
      <c r="A502" s="1">
        <v>26.856737136840799</v>
      </c>
      <c r="B502" s="1">
        <v>26.841941833496101</v>
      </c>
      <c r="C502" s="1">
        <v>27.12819480896</v>
      </c>
      <c r="D502" s="1">
        <v>24.510206222534201</v>
      </c>
      <c r="E502" s="1">
        <v>25.518333435058601</v>
      </c>
      <c r="F502" s="1">
        <v>24.9899291992188</v>
      </c>
      <c r="G502" s="1">
        <f t="shared" si="16"/>
        <v>1.9361349741617673</v>
      </c>
      <c r="H502" s="2">
        <f t="shared" si="17"/>
        <v>3.8267906385177146</v>
      </c>
      <c r="I502" s="1">
        <v>22</v>
      </c>
      <c r="J502" s="1">
        <v>14</v>
      </c>
      <c r="K502" s="1">
        <v>64.3</v>
      </c>
      <c r="L502" s="1">
        <v>42.122999999999998</v>
      </c>
      <c r="M502" s="1">
        <v>0</v>
      </c>
      <c r="N502" s="1">
        <v>86.137</v>
      </c>
      <c r="O502" s="1">
        <v>82</v>
      </c>
      <c r="P502" s="1">
        <v>3.1794334341619102E-3</v>
      </c>
      <c r="Q502" s="2">
        <v>1.0722222222222201E-2</v>
      </c>
      <c r="R502" s="1" t="s">
        <v>731</v>
      </c>
      <c r="S502" s="9" t="s">
        <v>732</v>
      </c>
      <c r="T502" s="1" t="s">
        <v>733</v>
      </c>
    </row>
    <row r="503" spans="1:20" s="1" customFormat="1" x14ac:dyDescent="0.2">
      <c r="A503" s="1">
        <v>28.670742034912099</v>
      </c>
      <c r="B503" s="1">
        <v>28.5908508300781</v>
      </c>
      <c r="C503" s="1">
        <v>28.356575012206999</v>
      </c>
      <c r="D503" s="1">
        <v>26.472835540771499</v>
      </c>
      <c r="E503" s="1">
        <v>26.853408813476602</v>
      </c>
      <c r="F503" s="1">
        <v>26.476192474365199</v>
      </c>
      <c r="G503" s="1">
        <f t="shared" si="16"/>
        <v>1.9385770161946283</v>
      </c>
      <c r="H503" s="2">
        <f t="shared" si="17"/>
        <v>3.8332737115583417</v>
      </c>
      <c r="I503" s="1">
        <v>18</v>
      </c>
      <c r="J503" s="1">
        <v>18</v>
      </c>
      <c r="K503" s="1">
        <v>79.2</v>
      </c>
      <c r="L503" s="1">
        <v>23.489000000000001</v>
      </c>
      <c r="M503" s="1">
        <v>0</v>
      </c>
      <c r="N503" s="1">
        <v>106.87</v>
      </c>
      <c r="O503" s="1">
        <v>152</v>
      </c>
      <c r="P503" s="1">
        <v>2.5095783735086302E-4</v>
      </c>
      <c r="Q503" s="2">
        <v>5.0434782608695704E-3</v>
      </c>
      <c r="R503" s="1" t="s">
        <v>237</v>
      </c>
      <c r="S503" s="9" t="s">
        <v>238</v>
      </c>
      <c r="T503" s="1" t="s">
        <v>239</v>
      </c>
    </row>
    <row r="504" spans="1:20" s="1" customFormat="1" x14ac:dyDescent="0.2">
      <c r="A504" s="1">
        <v>30.6385822296143</v>
      </c>
      <c r="B504" s="1">
        <v>30.5849514007568</v>
      </c>
      <c r="C504" s="1">
        <v>30.1303825378418</v>
      </c>
      <c r="D504" s="1">
        <v>28.5539855957031</v>
      </c>
      <c r="E504" s="1">
        <v>28.620517730712901</v>
      </c>
      <c r="F504" s="1">
        <v>28.360179901123001</v>
      </c>
      <c r="G504" s="1">
        <f t="shared" si="16"/>
        <v>1.9397443135579664</v>
      </c>
      <c r="H504" s="2">
        <f t="shared" si="17"/>
        <v>3.8363765024220888</v>
      </c>
      <c r="I504" s="1">
        <v>27</v>
      </c>
      <c r="J504" s="1">
        <v>27</v>
      </c>
      <c r="K504" s="1">
        <v>81.900000000000006</v>
      </c>
      <c r="L504" s="1">
        <v>35.936</v>
      </c>
      <c r="M504" s="1">
        <v>0</v>
      </c>
      <c r="N504" s="1">
        <v>116.44</v>
      </c>
      <c r="O504" s="1">
        <v>269</v>
      </c>
      <c r="P504" s="1">
        <v>4.1256857372153798E-4</v>
      </c>
      <c r="Q504" s="2">
        <v>5.0857142857142898E-3</v>
      </c>
      <c r="R504" s="1" t="s">
        <v>243</v>
      </c>
      <c r="S504" s="9" t="s">
        <v>244</v>
      </c>
      <c r="T504" s="1" t="s">
        <v>245</v>
      </c>
    </row>
    <row r="505" spans="1:20" s="1" customFormat="1" x14ac:dyDescent="0.2">
      <c r="A505" s="1">
        <v>24.325191497802699</v>
      </c>
      <c r="B505" s="1">
        <v>24.922023773193398</v>
      </c>
      <c r="C505" s="1">
        <v>25.282630920410199</v>
      </c>
      <c r="D505" s="1">
        <v>22.887699127197301</v>
      </c>
      <c r="E505" s="1">
        <v>22.5863246917725</v>
      </c>
      <c r="F505" s="1">
        <v>23.195369720458999</v>
      </c>
      <c r="G505" s="1">
        <f t="shared" si="16"/>
        <v>1.9534842173258298</v>
      </c>
      <c r="H505" s="2">
        <f t="shared" si="17"/>
        <v>3.8730878289205415</v>
      </c>
      <c r="I505" s="1">
        <v>11</v>
      </c>
      <c r="J505" s="1">
        <v>11</v>
      </c>
      <c r="K505" s="1">
        <v>44.2</v>
      </c>
      <c r="L505" s="1">
        <v>46.98</v>
      </c>
      <c r="M505" s="1">
        <v>0</v>
      </c>
      <c r="N505" s="1">
        <v>68.531000000000006</v>
      </c>
      <c r="O505" s="1">
        <v>44</v>
      </c>
      <c r="P505" s="1">
        <v>4.0757915033252804E-3</v>
      </c>
      <c r="Q505" s="2">
        <v>1.05950413223141E-2</v>
      </c>
      <c r="R505" s="1" t="s">
        <v>701</v>
      </c>
      <c r="S505" s="9" t="s">
        <v>702</v>
      </c>
      <c r="T505" s="1" t="s">
        <v>703</v>
      </c>
    </row>
    <row r="506" spans="1:20" s="1" customFormat="1" x14ac:dyDescent="0.2">
      <c r="A506" s="1">
        <v>30.142118453979499</v>
      </c>
      <c r="B506" s="1">
        <v>29.340408325195298</v>
      </c>
      <c r="C506" s="1">
        <v>29.414800643920898</v>
      </c>
      <c r="D506" s="1">
        <v>27.417881011962901</v>
      </c>
      <c r="E506" s="1">
        <v>27.9417324066162</v>
      </c>
      <c r="F506" s="1">
        <v>27.625961303710898</v>
      </c>
      <c r="G506" s="1">
        <f t="shared" si="16"/>
        <v>1.970584233601901</v>
      </c>
      <c r="H506" s="2">
        <f t="shared" si="17"/>
        <v>3.9192680153072437</v>
      </c>
      <c r="I506" s="1">
        <v>19</v>
      </c>
      <c r="J506" s="1">
        <v>18</v>
      </c>
      <c r="K506" s="1">
        <v>65.099999999999994</v>
      </c>
      <c r="L506" s="1">
        <v>36.688000000000002</v>
      </c>
      <c r="M506" s="1">
        <v>0</v>
      </c>
      <c r="N506" s="1">
        <v>74.858999999999995</v>
      </c>
      <c r="O506" s="1">
        <v>177</v>
      </c>
      <c r="P506" s="1">
        <v>2.6993075360075098E-3</v>
      </c>
      <c r="Q506" s="2">
        <v>9.8979591836734701E-3</v>
      </c>
      <c r="R506" s="1" t="s">
        <v>590</v>
      </c>
      <c r="S506" s="9" t="s">
        <v>591</v>
      </c>
      <c r="T506" s="1" t="s">
        <v>592</v>
      </c>
    </row>
    <row r="507" spans="1:20" s="1" customFormat="1" x14ac:dyDescent="0.2">
      <c r="A507" s="1">
        <v>23.215208053588899</v>
      </c>
      <c r="B507" s="1">
        <v>23.7079887390137</v>
      </c>
      <c r="C507" s="1">
        <v>23.986156463623001</v>
      </c>
      <c r="D507" s="1">
        <v>21.255744934081999</v>
      </c>
      <c r="E507" s="1">
        <v>22.288162231445298</v>
      </c>
      <c r="F507" s="1">
        <v>21.3774013519287</v>
      </c>
      <c r="G507" s="1">
        <f t="shared" si="16"/>
        <v>1.9960149129232008</v>
      </c>
      <c r="H507" s="2">
        <f t="shared" si="17"/>
        <v>3.9889662385435045</v>
      </c>
      <c r="I507" s="1">
        <v>11</v>
      </c>
      <c r="J507" s="1">
        <v>11</v>
      </c>
      <c r="K507" s="1">
        <v>18</v>
      </c>
      <c r="L507" s="1">
        <v>95.697999999999993</v>
      </c>
      <c r="M507" s="1">
        <v>0</v>
      </c>
      <c r="N507" s="1">
        <v>25.436</v>
      </c>
      <c r="O507" s="1">
        <v>24</v>
      </c>
      <c r="P507" s="1">
        <v>7.2891996664367197E-3</v>
      </c>
      <c r="Q507" s="2">
        <v>1.1371237458193999E-2</v>
      </c>
      <c r="R507" s="1" t="s">
        <v>920</v>
      </c>
      <c r="S507" s="9" t="s">
        <v>921</v>
      </c>
      <c r="T507" s="1" t="s">
        <v>922</v>
      </c>
    </row>
    <row r="508" spans="1:20" s="1" customFormat="1" x14ac:dyDescent="0.2">
      <c r="A508" s="1">
        <v>30.558372497558601</v>
      </c>
      <c r="B508" s="1">
        <v>30.4773044586182</v>
      </c>
      <c r="C508" s="1">
        <v>30.786592483520501</v>
      </c>
      <c r="D508" s="1">
        <v>28.7643642425537</v>
      </c>
      <c r="E508" s="1">
        <v>28.070096969604499</v>
      </c>
      <c r="F508" s="1">
        <v>28.967329025268601</v>
      </c>
      <c r="G508" s="1">
        <f t="shared" si="16"/>
        <v>2.0068264007568324</v>
      </c>
      <c r="H508" s="2">
        <f t="shared" si="17"/>
        <v>4.0189716504389015</v>
      </c>
      <c r="I508" s="1">
        <v>219</v>
      </c>
      <c r="J508" s="1">
        <v>218</v>
      </c>
      <c r="K508" s="1">
        <v>65.3</v>
      </c>
      <c r="L508" s="1">
        <v>629.09</v>
      </c>
      <c r="M508" s="1">
        <v>0</v>
      </c>
      <c r="N508" s="1">
        <v>323.31</v>
      </c>
      <c r="O508" s="1">
        <v>1017</v>
      </c>
      <c r="P508" s="1">
        <v>2.2007638782000401E-3</v>
      </c>
      <c r="Q508" s="2">
        <v>8.1777777777777803E-3</v>
      </c>
      <c r="R508" s="1" t="s">
        <v>482</v>
      </c>
      <c r="S508" s="9" t="s">
        <v>483</v>
      </c>
      <c r="T508" s="1" t="s">
        <v>484</v>
      </c>
    </row>
    <row r="509" spans="1:20" s="1" customFormat="1" x14ac:dyDescent="0.2">
      <c r="A509" s="1">
        <v>27.069583892822301</v>
      </c>
      <c r="B509" s="1">
        <v>28.675359725952099</v>
      </c>
      <c r="C509" s="1">
        <v>28.989019393920898</v>
      </c>
      <c r="D509" s="1">
        <v>25.937686920166001</v>
      </c>
      <c r="E509" s="1">
        <v>26.719209671020501</v>
      </c>
      <c r="F509" s="1">
        <v>26.0451850891113</v>
      </c>
      <c r="G509" s="1">
        <f t="shared" si="16"/>
        <v>2.0106271107991667</v>
      </c>
      <c r="H509" s="2">
        <f t="shared" si="17"/>
        <v>4.0295733948896713</v>
      </c>
      <c r="I509" s="1">
        <v>38</v>
      </c>
      <c r="J509" s="1">
        <v>38</v>
      </c>
      <c r="K509" s="1">
        <v>51.2</v>
      </c>
      <c r="L509" s="1">
        <v>84.87</v>
      </c>
      <c r="M509" s="1">
        <v>0</v>
      </c>
      <c r="N509" s="1">
        <v>136.28</v>
      </c>
      <c r="O509" s="1">
        <v>252</v>
      </c>
      <c r="P509" s="1">
        <v>3.5258229432586399E-2</v>
      </c>
      <c r="Q509" s="2">
        <v>2.30243902439024E-2</v>
      </c>
      <c r="R509" s="1" t="s">
        <v>1459</v>
      </c>
      <c r="S509" s="9" t="s">
        <v>1460</v>
      </c>
      <c r="T509" s="1" t="s">
        <v>1461</v>
      </c>
    </row>
    <row r="510" spans="1:20" s="1" customFormat="1" x14ac:dyDescent="0.2">
      <c r="A510" s="1">
        <v>26.0688667297363</v>
      </c>
      <c r="B510" s="1">
        <v>26.657854080200199</v>
      </c>
      <c r="C510" s="1">
        <v>26.6376838684082</v>
      </c>
      <c r="D510" s="1">
        <v>23.961198806762699</v>
      </c>
      <c r="E510" s="1">
        <v>25.0677185058594</v>
      </c>
      <c r="F510" s="1">
        <v>24.2674236297607</v>
      </c>
      <c r="G510" s="1">
        <f t="shared" si="16"/>
        <v>2.0226879119872976</v>
      </c>
      <c r="H510" s="2">
        <f t="shared" si="17"/>
        <v>4.0634014699974061</v>
      </c>
      <c r="I510" s="1">
        <v>27</v>
      </c>
      <c r="J510" s="1">
        <v>25</v>
      </c>
      <c r="K510" s="1">
        <v>40.1</v>
      </c>
      <c r="L510" s="1">
        <v>108.27</v>
      </c>
      <c r="M510" s="1">
        <v>0</v>
      </c>
      <c r="N510" s="1">
        <v>91.212000000000003</v>
      </c>
      <c r="O510" s="1">
        <v>86</v>
      </c>
      <c r="P510" s="1">
        <v>6.1197453941704404E-3</v>
      </c>
      <c r="Q510" s="2">
        <v>1.13790613718412E-2</v>
      </c>
      <c r="R510" s="1" t="s">
        <v>923</v>
      </c>
      <c r="S510" s="9" t="s">
        <v>924</v>
      </c>
      <c r="T510" s="1" t="s">
        <v>925</v>
      </c>
    </row>
    <row r="511" spans="1:20" s="1" customFormat="1" x14ac:dyDescent="0.2">
      <c r="A511" s="1">
        <v>25.3848552703857</v>
      </c>
      <c r="B511" s="1">
        <v>25.7552165985107</v>
      </c>
      <c r="C511" s="1">
        <v>25.845176696777301</v>
      </c>
      <c r="D511" s="1">
        <v>23.367864608764599</v>
      </c>
      <c r="E511" s="1">
        <v>23.439617156982401</v>
      </c>
      <c r="F511" s="1">
        <v>24.065954208373999</v>
      </c>
      <c r="G511" s="1">
        <f t="shared" si="16"/>
        <v>2.0372708638509032</v>
      </c>
      <c r="H511" s="2">
        <f t="shared" si="17"/>
        <v>4.104683157174601</v>
      </c>
      <c r="I511" s="1">
        <v>16</v>
      </c>
      <c r="J511" s="1">
        <v>14</v>
      </c>
      <c r="K511" s="1">
        <v>57.6</v>
      </c>
      <c r="L511" s="1">
        <v>39.548000000000002</v>
      </c>
      <c r="M511" s="1">
        <v>0</v>
      </c>
      <c r="N511" s="1">
        <v>56.406999999999996</v>
      </c>
      <c r="O511" s="1">
        <v>64</v>
      </c>
      <c r="P511" s="1">
        <v>1.4891760423692501E-3</v>
      </c>
      <c r="Q511" s="2">
        <v>7.6923076923076901E-3</v>
      </c>
      <c r="R511" s="1" t="s">
        <v>411</v>
      </c>
      <c r="S511" s="9" t="s">
        <v>412</v>
      </c>
      <c r="T511" s="1" t="s">
        <v>413</v>
      </c>
    </row>
    <row r="512" spans="1:20" s="1" customFormat="1" x14ac:dyDescent="0.2">
      <c r="A512" s="1">
        <v>25.6939182281494</v>
      </c>
      <c r="B512" s="1">
        <v>25.067062377929702</v>
      </c>
      <c r="C512" s="1">
        <v>25.0970783233643</v>
      </c>
      <c r="D512" s="1">
        <v>23.1998081207275</v>
      </c>
      <c r="E512" s="1">
        <v>23.344621658325199</v>
      </c>
      <c r="F512" s="1">
        <v>23.199598312377901</v>
      </c>
      <c r="G512" s="1">
        <f t="shared" si="16"/>
        <v>2.0380102793375983</v>
      </c>
      <c r="H512" s="2">
        <f t="shared" si="17"/>
        <v>4.106787444021812</v>
      </c>
      <c r="I512" s="1">
        <v>17</v>
      </c>
      <c r="J512" s="1">
        <v>17</v>
      </c>
      <c r="K512" s="1">
        <v>26.4</v>
      </c>
      <c r="L512" s="1">
        <v>91.706000000000003</v>
      </c>
      <c r="M512" s="1">
        <v>0</v>
      </c>
      <c r="N512" s="1">
        <v>59.957000000000001</v>
      </c>
      <c r="O512" s="1">
        <v>90</v>
      </c>
      <c r="P512" s="1">
        <v>6.2840524613145003E-4</v>
      </c>
      <c r="Q512" s="2">
        <v>4.04545454545455E-3</v>
      </c>
      <c r="R512" s="1" t="s">
        <v>135</v>
      </c>
      <c r="S512" s="9" t="s">
        <v>136</v>
      </c>
      <c r="T512" s="1" t="s">
        <v>137</v>
      </c>
    </row>
    <row r="513" spans="1:20" s="1" customFormat="1" x14ac:dyDescent="0.2">
      <c r="A513" s="1">
        <v>26.508241653442401</v>
      </c>
      <c r="B513" s="1">
        <v>26.619749069213899</v>
      </c>
      <c r="C513" s="1">
        <v>27.025171279907202</v>
      </c>
      <c r="D513" s="1">
        <v>24.3633918762207</v>
      </c>
      <c r="E513" s="1">
        <v>25.259757995605501</v>
      </c>
      <c r="F513" s="1">
        <v>24.389753341674801</v>
      </c>
      <c r="G513" s="1">
        <f t="shared" si="16"/>
        <v>2.0467529296875</v>
      </c>
      <c r="H513" s="2">
        <f t="shared" si="17"/>
        <v>4.1317499028084335</v>
      </c>
      <c r="I513" s="1">
        <v>19</v>
      </c>
      <c r="J513" s="1">
        <v>18</v>
      </c>
      <c r="K513" s="1">
        <v>49.3</v>
      </c>
      <c r="L513" s="1">
        <v>44.048999999999999</v>
      </c>
      <c r="M513" s="1">
        <v>0</v>
      </c>
      <c r="N513" s="1">
        <v>50.103000000000002</v>
      </c>
      <c r="O513" s="1">
        <v>97</v>
      </c>
      <c r="P513" s="1">
        <v>3.5834046428589398E-3</v>
      </c>
      <c r="Q513" s="2">
        <v>1.00695652173913E-2</v>
      </c>
      <c r="R513" s="1" t="s">
        <v>605</v>
      </c>
      <c r="S513" s="9" t="s">
        <v>606</v>
      </c>
      <c r="T513" s="1" t="s">
        <v>607</v>
      </c>
    </row>
    <row r="514" spans="1:20" s="1" customFormat="1" x14ac:dyDescent="0.2">
      <c r="A514" s="1">
        <v>28.068611145019499</v>
      </c>
      <c r="B514" s="1">
        <v>28.12819480896</v>
      </c>
      <c r="C514" s="1">
        <v>28.010414123535199</v>
      </c>
      <c r="D514" s="1">
        <v>26.2725944519043</v>
      </c>
      <c r="E514" s="1">
        <v>25.7008380889893</v>
      </c>
      <c r="F514" s="1">
        <v>26.093355178833001</v>
      </c>
      <c r="G514" s="1">
        <f t="shared" si="16"/>
        <v>2.0468107859293703</v>
      </c>
      <c r="H514" s="2">
        <f t="shared" si="17"/>
        <v>4.1319156012466065</v>
      </c>
      <c r="I514" s="1">
        <v>11</v>
      </c>
      <c r="J514" s="1">
        <v>11</v>
      </c>
      <c r="K514" s="1">
        <v>77.5</v>
      </c>
      <c r="L514" s="1">
        <v>21.056999999999999</v>
      </c>
      <c r="M514" s="1">
        <v>0</v>
      </c>
      <c r="N514" s="1">
        <v>43.360999999999997</v>
      </c>
      <c r="O514" s="1">
        <v>97</v>
      </c>
      <c r="P514" s="1">
        <v>2.8708297830914802E-4</v>
      </c>
      <c r="Q514" s="2">
        <v>7.1199999999999996E-3</v>
      </c>
      <c r="R514" s="1" t="s">
        <v>363</v>
      </c>
      <c r="S514" s="9" t="s">
        <v>364</v>
      </c>
      <c r="T514" s="1" t="s">
        <v>365</v>
      </c>
    </row>
    <row r="515" spans="1:20" s="1" customFormat="1" x14ac:dyDescent="0.2">
      <c r="A515" s="1">
        <v>26.913648605346701</v>
      </c>
      <c r="B515" s="1">
        <v>26.080766677856399</v>
      </c>
      <c r="C515" s="1">
        <v>26.011459350585898</v>
      </c>
      <c r="D515" s="1">
        <v>24.2040405273438</v>
      </c>
      <c r="E515" s="1">
        <v>24.353935241699201</v>
      </c>
      <c r="F515" s="1">
        <v>24.2755451202393</v>
      </c>
      <c r="G515" s="1">
        <f t="shared" si="16"/>
        <v>2.0574512481688991</v>
      </c>
      <c r="H515" s="2">
        <f t="shared" si="17"/>
        <v>4.1625028159374073</v>
      </c>
      <c r="I515" s="1">
        <v>32</v>
      </c>
      <c r="J515" s="1">
        <v>28</v>
      </c>
      <c r="K515" s="1">
        <v>49.1</v>
      </c>
      <c r="L515" s="1">
        <v>96.864000000000004</v>
      </c>
      <c r="M515" s="1">
        <v>0</v>
      </c>
      <c r="N515" s="1">
        <v>114.36</v>
      </c>
      <c r="O515" s="1">
        <v>113</v>
      </c>
      <c r="P515" s="1">
        <v>2.1688042750188899E-3</v>
      </c>
      <c r="Q515" s="2">
        <v>8.22346368715084E-3</v>
      </c>
      <c r="R515" s="1" t="s">
        <v>491</v>
      </c>
      <c r="S515" s="9" t="s">
        <v>492</v>
      </c>
      <c r="T515" s="1" t="s">
        <v>493</v>
      </c>
    </row>
    <row r="516" spans="1:20" s="1" customFormat="1" x14ac:dyDescent="0.2">
      <c r="A516" s="1">
        <v>26.789922714233398</v>
      </c>
      <c r="B516" s="1">
        <v>27.251060485839801</v>
      </c>
      <c r="C516" s="1">
        <v>27.464586257934599</v>
      </c>
      <c r="D516" s="1">
        <v>24.946861267089801</v>
      </c>
      <c r="E516" s="1">
        <v>25.309837341308601</v>
      </c>
      <c r="F516" s="1">
        <v>25.0689907073975</v>
      </c>
      <c r="G516" s="1">
        <f t="shared" si="16"/>
        <v>2.0599600474039654</v>
      </c>
      <c r="H516" s="2">
        <f t="shared" si="17"/>
        <v>4.1697475688239862</v>
      </c>
      <c r="I516" s="1">
        <v>14</v>
      </c>
      <c r="J516" s="1">
        <v>14</v>
      </c>
      <c r="K516" s="1">
        <v>52.7</v>
      </c>
      <c r="L516" s="1">
        <v>31.35</v>
      </c>
      <c r="M516" s="1">
        <v>0</v>
      </c>
      <c r="N516" s="1">
        <v>52.438000000000002</v>
      </c>
      <c r="O516" s="1">
        <v>84</v>
      </c>
      <c r="P516" s="1">
        <v>8.01521311422908E-4</v>
      </c>
      <c r="Q516" s="2">
        <v>3.4563106796116501E-3</v>
      </c>
      <c r="R516" s="1" t="s">
        <v>75</v>
      </c>
      <c r="S516" s="9" t="s">
        <v>76</v>
      </c>
      <c r="T516" s="1" t="s">
        <v>77</v>
      </c>
    </row>
    <row r="517" spans="1:20" s="1" customFormat="1" x14ac:dyDescent="0.2">
      <c r="A517" s="1">
        <v>24.020982742309599</v>
      </c>
      <c r="B517" s="1">
        <v>23.528861999511701</v>
      </c>
      <c r="C517" s="1">
        <v>23.516410827636701</v>
      </c>
      <c r="D517" s="1">
        <v>21.611442565918001</v>
      </c>
      <c r="E517" s="1">
        <v>21.5688076019287</v>
      </c>
      <c r="F517" s="1">
        <v>21.7025241851807</v>
      </c>
      <c r="G517" s="1">
        <f t="shared" si="16"/>
        <v>2.0611604054768691</v>
      </c>
      <c r="H517" s="2">
        <f t="shared" si="17"/>
        <v>4.1732183459550516</v>
      </c>
      <c r="I517" s="1">
        <v>8</v>
      </c>
      <c r="J517" s="1">
        <v>7</v>
      </c>
      <c r="K517" s="1">
        <v>28.1</v>
      </c>
      <c r="L517" s="1">
        <v>38.168999999999997</v>
      </c>
      <c r="M517" s="1">
        <v>0</v>
      </c>
      <c r="N517" s="1">
        <v>22.844999999999999</v>
      </c>
      <c r="O517" s="1">
        <v>30</v>
      </c>
      <c r="P517" s="1">
        <v>2.70230951194368E-4</v>
      </c>
      <c r="Q517" s="2">
        <v>7.2653061224489798E-3</v>
      </c>
      <c r="R517" s="1" t="s">
        <v>372</v>
      </c>
      <c r="S517" s="9" t="s">
        <v>373</v>
      </c>
      <c r="T517" s="1" t="s">
        <v>374</v>
      </c>
    </row>
    <row r="518" spans="1:20" s="1" customFormat="1" x14ac:dyDescent="0.2">
      <c r="A518" s="1">
        <v>23.927686691284201</v>
      </c>
      <c r="B518" s="1">
        <v>23.796596527099599</v>
      </c>
      <c r="C518" s="1">
        <v>23.699434280395501</v>
      </c>
      <c r="D518" s="1">
        <v>21.280706405639599</v>
      </c>
      <c r="E518" s="1">
        <v>22.409633636474599</v>
      </c>
      <c r="F518" s="1">
        <v>21.548772811889599</v>
      </c>
      <c r="G518" s="1">
        <f t="shared" si="16"/>
        <v>2.061534881591836</v>
      </c>
      <c r="H518" s="2">
        <f t="shared" si="17"/>
        <v>4.1743017165831064</v>
      </c>
      <c r="I518" s="1">
        <v>10</v>
      </c>
      <c r="J518" s="1">
        <v>10</v>
      </c>
      <c r="K518" s="1">
        <v>37.6</v>
      </c>
      <c r="L518" s="1">
        <v>37.92</v>
      </c>
      <c r="M518" s="1">
        <v>0</v>
      </c>
      <c r="N518" s="1">
        <v>44.668999999999997</v>
      </c>
      <c r="O518" s="1">
        <v>31</v>
      </c>
      <c r="P518" s="1">
        <v>4.0214169832782703E-3</v>
      </c>
      <c r="Q518" s="2">
        <v>1.07280334728033E-2</v>
      </c>
      <c r="R518" s="1" t="s">
        <v>737</v>
      </c>
      <c r="S518" s="9" t="s">
        <v>738</v>
      </c>
      <c r="T518" s="1" t="s">
        <v>739</v>
      </c>
    </row>
    <row r="519" spans="1:20" s="1" customFormat="1" x14ac:dyDescent="0.2">
      <c r="A519" s="1">
        <v>27.400802612304702</v>
      </c>
      <c r="B519" s="1">
        <v>27.931118011474599</v>
      </c>
      <c r="C519" s="1">
        <v>28.268922805786101</v>
      </c>
      <c r="D519" s="1">
        <v>25.908138275146499</v>
      </c>
      <c r="E519" s="1">
        <v>25.605491638183601</v>
      </c>
      <c r="F519" s="1">
        <v>25.882642745971701</v>
      </c>
      <c r="G519" s="1">
        <f t="shared" si="16"/>
        <v>2.0681902567545336</v>
      </c>
      <c r="H519" s="2">
        <f t="shared" si="17"/>
        <v>4.1936029008984299</v>
      </c>
      <c r="I519" s="1">
        <v>46</v>
      </c>
      <c r="J519" s="1">
        <v>37</v>
      </c>
      <c r="K519" s="1">
        <v>49.1</v>
      </c>
      <c r="L519" s="1">
        <v>120.68</v>
      </c>
      <c r="M519" s="1">
        <v>0</v>
      </c>
      <c r="N519" s="1">
        <v>180.41</v>
      </c>
      <c r="O519" s="1">
        <v>184</v>
      </c>
      <c r="P519" s="1">
        <v>1.5743173061740601E-3</v>
      </c>
      <c r="Q519" s="2">
        <v>7.3825503355704697E-3</v>
      </c>
      <c r="R519" s="1" t="s">
        <v>384</v>
      </c>
      <c r="S519" s="9" t="s">
        <v>385</v>
      </c>
      <c r="T519" s="1" t="s">
        <v>386</v>
      </c>
    </row>
    <row r="520" spans="1:20" s="1" customFormat="1" x14ac:dyDescent="0.2">
      <c r="A520" s="1">
        <v>26.8248100280762</v>
      </c>
      <c r="B520" s="1">
        <v>27.002708435058601</v>
      </c>
      <c r="C520" s="1">
        <v>26.977928161621101</v>
      </c>
      <c r="D520" s="1">
        <v>25.0559787750244</v>
      </c>
      <c r="E520" s="1">
        <v>24.406589508056602</v>
      </c>
      <c r="F520" s="1">
        <v>25.1319465637207</v>
      </c>
      <c r="G520" s="1">
        <f t="shared" si="16"/>
        <v>2.0703105926514027</v>
      </c>
      <c r="H520" s="2">
        <f t="shared" si="17"/>
        <v>4.1997707907942399</v>
      </c>
      <c r="I520" s="1">
        <v>6</v>
      </c>
      <c r="J520" s="1">
        <v>6</v>
      </c>
      <c r="K520" s="1">
        <v>51.4</v>
      </c>
      <c r="L520" s="1">
        <v>11.737</v>
      </c>
      <c r="M520" s="1">
        <v>0</v>
      </c>
      <c r="N520" s="1">
        <v>16.318000000000001</v>
      </c>
      <c r="O520" s="1">
        <v>28</v>
      </c>
      <c r="P520" s="1">
        <v>9.4312516846958004E-4</v>
      </c>
      <c r="Q520" s="2">
        <v>3.0956521739130402E-3</v>
      </c>
      <c r="R520" s="1" t="s">
        <v>30</v>
      </c>
      <c r="S520" s="9" t="s">
        <v>31</v>
      </c>
      <c r="T520" s="1" t="s">
        <v>32</v>
      </c>
    </row>
    <row r="521" spans="1:20" s="1" customFormat="1" x14ac:dyDescent="0.2">
      <c r="A521" s="1">
        <v>23.580493927001999</v>
      </c>
      <c r="B521" s="1">
        <v>23.996107101440401</v>
      </c>
      <c r="C521" s="1">
        <v>24.506578445434599</v>
      </c>
      <c r="D521" s="1">
        <v>20.8075847625732</v>
      </c>
      <c r="E521" s="1">
        <v>23.236736297607401</v>
      </c>
      <c r="F521" s="1">
        <v>21.8205757141113</v>
      </c>
      <c r="G521" s="1">
        <f t="shared" si="16"/>
        <v>2.0727608998616951</v>
      </c>
      <c r="H521" s="2">
        <f t="shared" si="17"/>
        <v>4.2069098411935446</v>
      </c>
      <c r="I521" s="1">
        <v>22</v>
      </c>
      <c r="J521" s="1">
        <v>22</v>
      </c>
      <c r="K521" s="1">
        <v>16.100000000000001</v>
      </c>
      <c r="L521" s="1">
        <v>242.56</v>
      </c>
      <c r="M521" s="1">
        <v>0</v>
      </c>
      <c r="N521" s="1">
        <v>69.92</v>
      </c>
      <c r="O521" s="1">
        <v>51</v>
      </c>
      <c r="P521" s="1">
        <v>5.1355920930965603E-2</v>
      </c>
      <c r="Q521" s="2">
        <v>3.1562152133580698E-2</v>
      </c>
      <c r="R521" s="1" t="s">
        <v>1620</v>
      </c>
      <c r="S521" s="9" t="s">
        <v>1621</v>
      </c>
      <c r="T521" s="1" t="s">
        <v>1622</v>
      </c>
    </row>
    <row r="522" spans="1:20" s="1" customFormat="1" x14ac:dyDescent="0.2">
      <c r="A522" s="1">
        <v>30.112472534179702</v>
      </c>
      <c r="B522" s="1">
        <v>30.4621696472168</v>
      </c>
      <c r="C522" s="1">
        <v>30.503984451293899</v>
      </c>
      <c r="D522" s="1">
        <v>27.837135314941399</v>
      </c>
      <c r="E522" s="1">
        <v>28.651779174804702</v>
      </c>
      <c r="F522" s="1">
        <v>28.293249130248999</v>
      </c>
      <c r="G522" s="1">
        <f t="shared" si="16"/>
        <v>2.0988210042317661</v>
      </c>
      <c r="H522" s="2">
        <f t="shared" si="17"/>
        <v>4.2835917927958604</v>
      </c>
      <c r="I522" s="1">
        <v>92</v>
      </c>
      <c r="J522" s="1">
        <v>87</v>
      </c>
      <c r="K522" s="1">
        <v>64.8</v>
      </c>
      <c r="L522" s="1">
        <v>189.25</v>
      </c>
      <c r="M522" s="1">
        <v>0</v>
      </c>
      <c r="N522" s="1">
        <v>323.31</v>
      </c>
      <c r="O522" s="1">
        <v>658</v>
      </c>
      <c r="P522" s="1">
        <v>1.40343134244507E-3</v>
      </c>
      <c r="Q522" s="2">
        <v>8.1481481481481492E-3</v>
      </c>
      <c r="R522" s="1" t="s">
        <v>476</v>
      </c>
      <c r="S522" s="9" t="s">
        <v>477</v>
      </c>
      <c r="T522" s="1" t="s">
        <v>478</v>
      </c>
    </row>
    <row r="523" spans="1:20" s="1" customFormat="1" x14ac:dyDescent="0.2">
      <c r="A523" s="1">
        <v>25.707199096679702</v>
      </c>
      <c r="B523" s="1">
        <v>24.9187526702881</v>
      </c>
      <c r="C523" s="1">
        <v>25.146781921386701</v>
      </c>
      <c r="D523" s="1">
        <v>22.650226593017599</v>
      </c>
      <c r="E523" s="1">
        <v>24.048015594482401</v>
      </c>
      <c r="F523" s="1">
        <v>22.7019958496094</v>
      </c>
      <c r="G523" s="1">
        <f t="shared" si="16"/>
        <v>2.1241652170816998</v>
      </c>
      <c r="H523" s="2">
        <f t="shared" si="17"/>
        <v>4.3595076700149278</v>
      </c>
      <c r="I523" s="1">
        <v>19</v>
      </c>
      <c r="J523" s="1">
        <v>19</v>
      </c>
      <c r="K523" s="1">
        <v>22.4</v>
      </c>
      <c r="L523" s="1">
        <v>136.37</v>
      </c>
      <c r="M523" s="1">
        <v>0</v>
      </c>
      <c r="N523" s="1">
        <v>56.374000000000002</v>
      </c>
      <c r="O523" s="1">
        <v>48</v>
      </c>
      <c r="P523" s="1">
        <v>1.44653602387278E-2</v>
      </c>
      <c r="Q523" s="2">
        <v>1.4010416666666701E-2</v>
      </c>
      <c r="R523" s="1" t="s">
        <v>1159</v>
      </c>
      <c r="S523" s="9" t="s">
        <v>1160</v>
      </c>
      <c r="T523" s="1" t="s">
        <v>1161</v>
      </c>
    </row>
    <row r="524" spans="1:20" s="1" customFormat="1" x14ac:dyDescent="0.2">
      <c r="A524" s="1">
        <v>24.9557991027832</v>
      </c>
      <c r="B524" s="1">
        <v>24.402366638183601</v>
      </c>
      <c r="C524" s="1">
        <v>24.4490966796875</v>
      </c>
      <c r="D524" s="1">
        <v>22.860847473144499</v>
      </c>
      <c r="E524" s="1">
        <v>22.083848953247099</v>
      </c>
      <c r="F524" s="1">
        <v>22.478549957275401</v>
      </c>
      <c r="G524" s="1">
        <f t="shared" si="16"/>
        <v>2.1280053456624302</v>
      </c>
      <c r="H524" s="2">
        <f t="shared" si="17"/>
        <v>4.3711271528460554</v>
      </c>
      <c r="I524" s="1">
        <v>13</v>
      </c>
      <c r="J524" s="1">
        <v>13</v>
      </c>
      <c r="K524" s="1">
        <v>40.1</v>
      </c>
      <c r="L524" s="1">
        <v>46.658999999999999</v>
      </c>
      <c r="M524" s="1">
        <v>0</v>
      </c>
      <c r="N524" s="1">
        <v>43.095999999999997</v>
      </c>
      <c r="O524" s="1">
        <v>46</v>
      </c>
      <c r="P524" s="1">
        <v>1.73921401749126E-3</v>
      </c>
      <c r="Q524" s="2">
        <v>7.7961783439490402E-3</v>
      </c>
      <c r="R524" s="1" t="s">
        <v>426</v>
      </c>
      <c r="S524" s="9" t="s">
        <v>427</v>
      </c>
      <c r="T524" s="1" t="s">
        <v>428</v>
      </c>
    </row>
    <row r="525" spans="1:20" s="1" customFormat="1" x14ac:dyDescent="0.2">
      <c r="A525" s="1">
        <v>24.961816787719702</v>
      </c>
      <c r="B525" s="1">
        <v>24.378950119018601</v>
      </c>
      <c r="C525" s="1">
        <v>24.735054016113299</v>
      </c>
      <c r="D525" s="1">
        <v>22.6347141265869</v>
      </c>
      <c r="E525" s="1">
        <v>22.097673416137699</v>
      </c>
      <c r="F525" s="1">
        <v>22.955356597900401</v>
      </c>
      <c r="G525" s="1">
        <f t="shared" si="16"/>
        <v>2.1293589274088696</v>
      </c>
      <c r="H525" s="2">
        <f t="shared" si="17"/>
        <v>4.3752302059739634</v>
      </c>
      <c r="I525" s="1">
        <v>8</v>
      </c>
      <c r="J525" s="1">
        <v>8</v>
      </c>
      <c r="K525" s="1">
        <v>32</v>
      </c>
      <c r="L525" s="1">
        <v>36.573</v>
      </c>
      <c r="M525" s="1">
        <v>0</v>
      </c>
      <c r="N525" s="1">
        <v>26.486000000000001</v>
      </c>
      <c r="O525" s="1">
        <v>26</v>
      </c>
      <c r="P525" s="1">
        <v>2.14108584096446E-3</v>
      </c>
      <c r="Q525" s="2">
        <v>8.3163841807909599E-3</v>
      </c>
      <c r="R525" s="1" t="s">
        <v>506</v>
      </c>
      <c r="S525" s="9" t="s">
        <v>507</v>
      </c>
      <c r="T525" s="1" t="s">
        <v>508</v>
      </c>
    </row>
    <row r="526" spans="1:20" s="1" customFormat="1" x14ac:dyDescent="0.2">
      <c r="A526" s="1">
        <v>27.634157180786101</v>
      </c>
      <c r="B526" s="1">
        <v>27.082534790039102</v>
      </c>
      <c r="C526" s="1">
        <v>26.713060379028299</v>
      </c>
      <c r="D526" s="1">
        <v>25.4173183441162</v>
      </c>
      <c r="E526" s="1">
        <v>24.881010055541999</v>
      </c>
      <c r="F526" s="1">
        <v>24.722496032714801</v>
      </c>
      <c r="G526" s="1">
        <f t="shared" si="16"/>
        <v>2.1363093058268312</v>
      </c>
      <c r="H526" s="2">
        <f t="shared" si="17"/>
        <v>4.3963593243666645</v>
      </c>
      <c r="I526" s="1">
        <v>8</v>
      </c>
      <c r="J526" s="1">
        <v>8</v>
      </c>
      <c r="K526" s="1">
        <v>16.5</v>
      </c>
      <c r="L526" s="1">
        <v>44.881999999999998</v>
      </c>
      <c r="M526" s="1">
        <v>0</v>
      </c>
      <c r="N526" s="1">
        <v>24.704000000000001</v>
      </c>
      <c r="O526" s="1">
        <v>59</v>
      </c>
      <c r="P526" s="1">
        <v>3.2880198055156599E-3</v>
      </c>
      <c r="Q526" s="2">
        <v>1.0623853211009201E-2</v>
      </c>
      <c r="R526" s="1" t="s">
        <v>707</v>
      </c>
      <c r="S526" s="9" t="s">
        <v>708</v>
      </c>
      <c r="T526" s="1" t="s">
        <v>709</v>
      </c>
    </row>
    <row r="527" spans="1:20" s="1" customFormat="1" x14ac:dyDescent="0.2">
      <c r="A527" s="1">
        <v>27.3972988128662</v>
      </c>
      <c r="B527" s="1">
        <v>27.254758834838899</v>
      </c>
      <c r="C527" s="1">
        <v>27.4776916503906</v>
      </c>
      <c r="D527" s="1">
        <v>25.064762115478501</v>
      </c>
      <c r="E527" s="1">
        <v>25.507698059081999</v>
      </c>
      <c r="F527" s="1">
        <v>25.143281936645501</v>
      </c>
      <c r="G527" s="1">
        <f t="shared" si="16"/>
        <v>2.1380023956299006</v>
      </c>
      <c r="H527" s="2">
        <f t="shared" si="17"/>
        <v>4.4015217462914658</v>
      </c>
      <c r="I527" s="1">
        <v>13</v>
      </c>
      <c r="J527" s="1">
        <v>7</v>
      </c>
      <c r="K527" s="1">
        <v>57.3</v>
      </c>
      <c r="L527" s="1">
        <v>23.567</v>
      </c>
      <c r="M527" s="1">
        <v>0</v>
      </c>
      <c r="N527" s="1">
        <v>41.26</v>
      </c>
      <c r="O527" s="1">
        <v>61</v>
      </c>
      <c r="P527" s="1">
        <v>1.4529584341576801E-4</v>
      </c>
      <c r="Q527" s="2">
        <v>3.875E-3</v>
      </c>
      <c r="R527" s="1" t="s">
        <v>120</v>
      </c>
      <c r="S527" s="9" t="s">
        <v>121</v>
      </c>
      <c r="T527" s="1" t="s">
        <v>122</v>
      </c>
    </row>
    <row r="528" spans="1:20" s="1" customFormat="1" x14ac:dyDescent="0.2">
      <c r="A528" s="1">
        <v>26.352724075317401</v>
      </c>
      <c r="B528" s="1">
        <v>26.751874923706101</v>
      </c>
      <c r="C528" s="1">
        <v>26.863723754882798</v>
      </c>
      <c r="D528" s="1">
        <v>24.784866333007798</v>
      </c>
      <c r="E528" s="1">
        <v>24.0293483734131</v>
      </c>
      <c r="F528" s="1">
        <v>24.707567214965799</v>
      </c>
      <c r="G528" s="1">
        <f t="shared" si="16"/>
        <v>2.1488469441732043</v>
      </c>
      <c r="H528" s="2">
        <f t="shared" si="17"/>
        <v>4.4347320677769408</v>
      </c>
      <c r="I528" s="1">
        <v>53</v>
      </c>
      <c r="J528" s="1">
        <v>51</v>
      </c>
      <c r="K528" s="1">
        <v>31.1</v>
      </c>
      <c r="L528" s="1">
        <v>274.61</v>
      </c>
      <c r="M528" s="1">
        <v>0</v>
      </c>
      <c r="N528" s="1">
        <v>176.38</v>
      </c>
      <c r="O528" s="1">
        <v>131</v>
      </c>
      <c r="P528" s="1">
        <v>1.6738362228756699E-3</v>
      </c>
      <c r="Q528" s="2">
        <v>7.8967741935483896E-3</v>
      </c>
      <c r="R528" s="1" t="s">
        <v>437</v>
      </c>
      <c r="S528" s="9" t="s">
        <v>438</v>
      </c>
      <c r="T528" s="1" t="s">
        <v>439</v>
      </c>
    </row>
    <row r="529" spans="1:20" s="1" customFormat="1" x14ac:dyDescent="0.2">
      <c r="A529" s="1">
        <v>27.1871643066406</v>
      </c>
      <c r="B529" s="1">
        <v>24.227218627929702</v>
      </c>
      <c r="C529" s="1">
        <v>24.9337768554688</v>
      </c>
      <c r="D529" s="1">
        <v>23.3385124206543</v>
      </c>
      <c r="E529" s="1">
        <v>23.101799011230501</v>
      </c>
      <c r="F529" s="1">
        <v>23.4573860168457</v>
      </c>
      <c r="G529" s="1">
        <f t="shared" si="16"/>
        <v>2.1501541137695312</v>
      </c>
      <c r="H529" s="2">
        <f t="shared" si="17"/>
        <v>4.4387520260836926</v>
      </c>
      <c r="I529" s="1">
        <v>37</v>
      </c>
      <c r="J529" s="1">
        <v>37</v>
      </c>
      <c r="K529" s="1">
        <v>34.9</v>
      </c>
      <c r="L529" s="1">
        <v>162.46</v>
      </c>
      <c r="M529" s="1">
        <v>0</v>
      </c>
      <c r="N529" s="1">
        <v>134.22999999999999</v>
      </c>
      <c r="O529" s="1">
        <v>60</v>
      </c>
      <c r="P529" s="1">
        <v>7.4942272790911396E-2</v>
      </c>
      <c r="Q529" s="2">
        <v>4.4612244897959202E-2</v>
      </c>
      <c r="R529" s="1" t="s">
        <v>1749</v>
      </c>
      <c r="S529" s="9" t="s">
        <v>1750</v>
      </c>
      <c r="T529" s="1" t="s">
        <v>1751</v>
      </c>
    </row>
    <row r="530" spans="1:20" s="1" customFormat="1" x14ac:dyDescent="0.2">
      <c r="A530" s="1">
        <v>28.318853378295898</v>
      </c>
      <c r="B530" s="1">
        <v>27.6734409332275</v>
      </c>
      <c r="C530" s="1">
        <v>27.591064453125</v>
      </c>
      <c r="D530" s="1">
        <v>26.1273097991943</v>
      </c>
      <c r="E530" s="1">
        <v>25.234289169311499</v>
      </c>
      <c r="F530" s="1">
        <v>25.7500095367432</v>
      </c>
      <c r="G530" s="1">
        <f t="shared" si="16"/>
        <v>2.1572500864664654</v>
      </c>
      <c r="H530" s="2">
        <f t="shared" si="17"/>
        <v>4.4606380449105121</v>
      </c>
      <c r="I530" s="1">
        <v>12</v>
      </c>
      <c r="J530" s="1">
        <v>11</v>
      </c>
      <c r="K530" s="1">
        <v>65.7</v>
      </c>
      <c r="L530" s="1">
        <v>21.891999999999999</v>
      </c>
      <c r="M530" s="1">
        <v>0</v>
      </c>
      <c r="N530" s="1">
        <v>33.459000000000003</v>
      </c>
      <c r="O530" s="1">
        <v>70</v>
      </c>
      <c r="P530" s="1">
        <v>3.3828164918574401E-3</v>
      </c>
      <c r="Q530" s="2">
        <v>1.03856502242152E-2</v>
      </c>
      <c r="R530" s="1" t="s">
        <v>653</v>
      </c>
      <c r="S530" s="9" t="s">
        <v>654</v>
      </c>
      <c r="T530" s="1" t="s">
        <v>655</v>
      </c>
    </row>
    <row r="531" spans="1:20" s="1" customFormat="1" x14ac:dyDescent="0.2">
      <c r="A531" s="1">
        <v>26.568077087402301</v>
      </c>
      <c r="B531" s="1">
        <v>27.681169509887699</v>
      </c>
      <c r="C531" s="1">
        <v>27.1117763519287</v>
      </c>
      <c r="D531" s="1">
        <v>24.8387966156006</v>
      </c>
      <c r="E531" s="1">
        <v>25.241945266723601</v>
      </c>
      <c r="F531" s="1">
        <v>24.748783111572301</v>
      </c>
      <c r="G531" s="1">
        <f t="shared" si="16"/>
        <v>2.1771659851073935</v>
      </c>
      <c r="H531" s="2">
        <f t="shared" si="17"/>
        <v>4.522642578134227</v>
      </c>
      <c r="I531" s="1">
        <v>14</v>
      </c>
      <c r="J531" s="1">
        <v>14</v>
      </c>
      <c r="K531" s="1">
        <v>50</v>
      </c>
      <c r="L531" s="1">
        <v>39.75</v>
      </c>
      <c r="M531" s="1">
        <v>0</v>
      </c>
      <c r="N531" s="1">
        <v>44.817999999999998</v>
      </c>
      <c r="O531" s="1">
        <v>78</v>
      </c>
      <c r="P531" s="1">
        <v>3.59468906880918E-3</v>
      </c>
      <c r="Q531" s="2">
        <v>1.0025974025974001E-2</v>
      </c>
      <c r="R531" s="1" t="s">
        <v>602</v>
      </c>
      <c r="S531" s="9" t="s">
        <v>603</v>
      </c>
      <c r="T531" s="1" t="s">
        <v>604</v>
      </c>
    </row>
    <row r="532" spans="1:20" s="1" customFormat="1" x14ac:dyDescent="0.2">
      <c r="A532" s="1">
        <v>27.712600708007798</v>
      </c>
      <c r="B532" s="1">
        <v>26.253423690795898</v>
      </c>
      <c r="C532" s="1">
        <v>26.191707611083999</v>
      </c>
      <c r="D532" s="1">
        <v>24.867122650146499</v>
      </c>
      <c r="E532" s="1">
        <v>24.277177810668899</v>
      </c>
      <c r="F532" s="1">
        <v>24.449033737182599</v>
      </c>
      <c r="G532" s="1">
        <f t="shared" si="16"/>
        <v>2.1881326039632292</v>
      </c>
      <c r="H532" s="2">
        <f t="shared" si="17"/>
        <v>4.5571523560290554</v>
      </c>
      <c r="I532" s="1">
        <v>39</v>
      </c>
      <c r="J532" s="1">
        <v>39</v>
      </c>
      <c r="K532" s="1">
        <v>53.7</v>
      </c>
      <c r="L532" s="1">
        <v>89.320999999999998</v>
      </c>
      <c r="M532" s="1">
        <v>0</v>
      </c>
      <c r="N532" s="1">
        <v>149.96</v>
      </c>
      <c r="O532" s="1">
        <v>144</v>
      </c>
      <c r="P532" s="1">
        <v>1.4233516258036E-2</v>
      </c>
      <c r="Q532" s="2">
        <v>1.3723237597911201E-2</v>
      </c>
      <c r="R532" s="1" t="s">
        <v>1123</v>
      </c>
      <c r="S532" s="9" t="s">
        <v>1124</v>
      </c>
      <c r="T532" s="1" t="s">
        <v>1125</v>
      </c>
    </row>
    <row r="533" spans="1:20" s="1" customFormat="1" x14ac:dyDescent="0.2">
      <c r="A533" s="1">
        <v>27.0901279449463</v>
      </c>
      <c r="B533" s="1">
        <v>27.7406616210938</v>
      </c>
      <c r="C533" s="1">
        <v>28.044946670532202</v>
      </c>
      <c r="D533" s="1">
        <v>24.9706630706787</v>
      </c>
      <c r="E533" s="1">
        <v>26.116245269775401</v>
      </c>
      <c r="F533" s="1">
        <v>25.213600158691399</v>
      </c>
      <c r="G533" s="1">
        <f t="shared" si="16"/>
        <v>2.1917425791422609</v>
      </c>
      <c r="H533" s="2">
        <f t="shared" si="17"/>
        <v>4.5685697422898492</v>
      </c>
      <c r="I533" s="1">
        <v>47</v>
      </c>
      <c r="J533" s="1">
        <v>47</v>
      </c>
      <c r="K533" s="1">
        <v>52.5</v>
      </c>
      <c r="L533" s="1">
        <v>128.79</v>
      </c>
      <c r="M533" s="1">
        <v>0</v>
      </c>
      <c r="N533" s="1">
        <v>139.27000000000001</v>
      </c>
      <c r="O533" s="1">
        <v>209</v>
      </c>
      <c r="P533" s="1">
        <v>8.0924359460271596E-3</v>
      </c>
      <c r="Q533" s="2">
        <v>1.11518987341772E-2</v>
      </c>
      <c r="R533" s="1" t="s">
        <v>842</v>
      </c>
      <c r="S533" s="9" t="s">
        <v>843</v>
      </c>
      <c r="T533" s="1" t="s">
        <v>844</v>
      </c>
    </row>
    <row r="534" spans="1:20" s="1" customFormat="1" x14ac:dyDescent="0.2">
      <c r="A534" s="1">
        <v>26.3770961761475</v>
      </c>
      <c r="B534" s="1">
        <v>26.245286941528299</v>
      </c>
      <c r="C534" s="1">
        <v>26.2121906280518</v>
      </c>
      <c r="D534" s="1">
        <v>24.4907550811768</v>
      </c>
      <c r="E534" s="1">
        <v>23.221992492675799</v>
      </c>
      <c r="F534" s="1">
        <v>24.491733551025401</v>
      </c>
      <c r="G534" s="1">
        <f t="shared" si="16"/>
        <v>2.2100308736165317</v>
      </c>
      <c r="H534" s="2">
        <f t="shared" si="17"/>
        <v>4.6268517490052279</v>
      </c>
      <c r="I534" s="1">
        <v>7</v>
      </c>
      <c r="J534" s="1">
        <v>7</v>
      </c>
      <c r="K534" s="1">
        <v>79.2</v>
      </c>
      <c r="L534" s="1">
        <v>14.045999999999999</v>
      </c>
      <c r="M534" s="1">
        <v>0</v>
      </c>
      <c r="N534" s="1">
        <v>36.35</v>
      </c>
      <c r="O534" s="1">
        <v>53</v>
      </c>
      <c r="P534" s="1">
        <v>6.5746085634836799E-3</v>
      </c>
      <c r="Q534" s="2">
        <v>1.09065743944637E-2</v>
      </c>
      <c r="R534" s="1" t="s">
        <v>761</v>
      </c>
      <c r="S534" s="9" t="s">
        <v>762</v>
      </c>
      <c r="T534" s="1" t="s">
        <v>763</v>
      </c>
    </row>
    <row r="535" spans="1:20" s="1" customFormat="1" x14ac:dyDescent="0.2">
      <c r="A535" s="1">
        <v>27.125043869018601</v>
      </c>
      <c r="B535" s="1">
        <v>27.220849990844702</v>
      </c>
      <c r="C535" s="1">
        <v>27.266155242919901</v>
      </c>
      <c r="D535" s="1">
        <v>25.138055801391602</v>
      </c>
      <c r="E535" s="1">
        <v>24.6636753082275</v>
      </c>
      <c r="F535" s="1">
        <v>25.133750915527301</v>
      </c>
      <c r="G535" s="1">
        <f t="shared" si="16"/>
        <v>2.2255223592122704</v>
      </c>
      <c r="H535" s="2">
        <f t="shared" si="17"/>
        <v>4.6768020259259329</v>
      </c>
      <c r="I535" s="1">
        <v>8</v>
      </c>
      <c r="J535" s="1">
        <v>8</v>
      </c>
      <c r="K535" s="1">
        <v>34</v>
      </c>
      <c r="L535" s="1">
        <v>26.152000000000001</v>
      </c>
      <c r="M535" s="1">
        <v>0</v>
      </c>
      <c r="N535" s="1">
        <v>24.036999999999999</v>
      </c>
      <c r="O535" s="1">
        <v>69</v>
      </c>
      <c r="P535" s="1">
        <v>1.6591495572970699E-4</v>
      </c>
      <c r="Q535" s="2">
        <v>3.3513513513513502E-3</v>
      </c>
      <c r="R535" s="1" t="s">
        <v>60</v>
      </c>
      <c r="S535" s="9" t="s">
        <v>61</v>
      </c>
      <c r="T535" s="1" t="s">
        <v>62</v>
      </c>
    </row>
    <row r="536" spans="1:20" s="1" customFormat="1" x14ac:dyDescent="0.2">
      <c r="A536" s="1">
        <v>25.806194305419901</v>
      </c>
      <c r="B536" s="1">
        <v>26.1897678375244</v>
      </c>
      <c r="C536" s="1">
        <v>25.999853134155298</v>
      </c>
      <c r="D536" s="1">
        <v>23.6876316070557</v>
      </c>
      <c r="E536" s="1">
        <v>23.716596603393601</v>
      </c>
      <c r="F536" s="1">
        <v>23.836051940918001</v>
      </c>
      <c r="G536" s="1">
        <f t="shared" si="16"/>
        <v>2.2518450419107658</v>
      </c>
      <c r="H536" s="2">
        <f t="shared" si="17"/>
        <v>4.7629157910930973</v>
      </c>
      <c r="I536" s="1">
        <v>3</v>
      </c>
      <c r="J536" s="1">
        <v>3</v>
      </c>
      <c r="K536" s="1">
        <v>8.6999999999999993</v>
      </c>
      <c r="L536" s="1">
        <v>35.213000000000001</v>
      </c>
      <c r="M536" s="1">
        <v>0</v>
      </c>
      <c r="N536" s="1">
        <v>5.1608000000000001</v>
      </c>
      <c r="O536" s="1">
        <v>16</v>
      </c>
      <c r="P536" s="3">
        <v>4.6990312828849097E-5</v>
      </c>
      <c r="Q536" s="2">
        <v>7.7499999999999999E-3</v>
      </c>
      <c r="R536" s="1" t="s">
        <v>423</v>
      </c>
      <c r="S536" s="9" t="s">
        <v>424</v>
      </c>
      <c r="T536" s="1" t="s">
        <v>425</v>
      </c>
    </row>
    <row r="537" spans="1:20" s="1" customFormat="1" x14ac:dyDescent="0.2">
      <c r="A537" s="1">
        <v>24.824882507324201</v>
      </c>
      <c r="B537" s="1">
        <v>25.710197448730501</v>
      </c>
      <c r="C537" s="1">
        <v>25.5469856262207</v>
      </c>
      <c r="D537" s="1">
        <v>22.807289123535199</v>
      </c>
      <c r="E537" s="1">
        <v>23.7718296051025</v>
      </c>
      <c r="F537" s="1">
        <v>22.70068359375</v>
      </c>
      <c r="G537" s="1">
        <f t="shared" si="16"/>
        <v>2.2674210866292377</v>
      </c>
      <c r="H537" s="2">
        <f t="shared" si="17"/>
        <v>4.8146171653693424</v>
      </c>
      <c r="I537" s="1">
        <v>10</v>
      </c>
      <c r="J537" s="1">
        <v>5</v>
      </c>
      <c r="K537" s="1">
        <v>54.6</v>
      </c>
      <c r="L537" s="1">
        <v>20.504000000000001</v>
      </c>
      <c r="M537" s="1">
        <v>0</v>
      </c>
      <c r="N537" s="1">
        <v>36.378999999999998</v>
      </c>
      <c r="O537" s="1">
        <v>34</v>
      </c>
      <c r="P537" s="1">
        <v>6.5111028364722096E-3</v>
      </c>
      <c r="Q537" s="2">
        <v>1.0944444444444401E-2</v>
      </c>
      <c r="R537" s="1" t="s">
        <v>776</v>
      </c>
      <c r="S537" s="9" t="s">
        <v>777</v>
      </c>
      <c r="T537" s="1" t="s">
        <v>778</v>
      </c>
    </row>
    <row r="538" spans="1:20" s="1" customFormat="1" x14ac:dyDescent="0.2">
      <c r="A538" s="1">
        <v>29.470495223998999</v>
      </c>
      <c r="B538" s="1">
        <v>28.8644924163818</v>
      </c>
      <c r="C538" s="1">
        <v>28.668849945068398</v>
      </c>
      <c r="D538" s="1">
        <v>26.554689407348601</v>
      </c>
      <c r="E538" s="1">
        <v>26.775175094604499</v>
      </c>
      <c r="F538" s="1">
        <v>26.740339279174801</v>
      </c>
      <c r="G538" s="1">
        <f t="shared" si="16"/>
        <v>2.3112112681071011</v>
      </c>
      <c r="H538" s="2">
        <f t="shared" si="17"/>
        <v>4.9629959182394492</v>
      </c>
      <c r="I538" s="1">
        <v>18</v>
      </c>
      <c r="J538" s="1">
        <v>17</v>
      </c>
      <c r="K538" s="1">
        <v>53.9</v>
      </c>
      <c r="L538" s="1">
        <v>36.637999999999998</v>
      </c>
      <c r="M538" s="1">
        <v>0</v>
      </c>
      <c r="N538" s="1">
        <v>61.374000000000002</v>
      </c>
      <c r="O538" s="1">
        <v>155</v>
      </c>
      <c r="P538" s="1">
        <v>7.7077499364839198E-4</v>
      </c>
      <c r="Q538" s="2">
        <v>3.5959595959595999E-3</v>
      </c>
      <c r="R538" s="1" t="s">
        <v>90</v>
      </c>
      <c r="S538" s="9" t="s">
        <v>91</v>
      </c>
      <c r="T538" s="1" t="s">
        <v>92</v>
      </c>
    </row>
    <row r="539" spans="1:20" s="1" customFormat="1" x14ac:dyDescent="0.2">
      <c r="A539" s="1">
        <v>27.219188690185501</v>
      </c>
      <c r="B539" s="1">
        <v>27.252052307128899</v>
      </c>
      <c r="C539" s="1">
        <v>27.287977218627901</v>
      </c>
      <c r="D539" s="1">
        <v>25.038000106811499</v>
      </c>
      <c r="E539" s="1">
        <v>24.680942535400401</v>
      </c>
      <c r="F539" s="1">
        <v>25.086589813232401</v>
      </c>
      <c r="G539" s="1">
        <f t="shared" si="16"/>
        <v>2.31789525349933</v>
      </c>
      <c r="H539" s="2">
        <f t="shared" si="17"/>
        <v>4.9860427536124403</v>
      </c>
      <c r="I539" s="1">
        <v>17</v>
      </c>
      <c r="J539" s="1">
        <v>17</v>
      </c>
      <c r="K539" s="1">
        <v>80.400000000000006</v>
      </c>
      <c r="L539" s="1">
        <v>22.390999999999998</v>
      </c>
      <c r="M539" s="1">
        <v>0</v>
      </c>
      <c r="N539" s="1">
        <v>94.495000000000005</v>
      </c>
      <c r="O539" s="1">
        <v>105</v>
      </c>
      <c r="P539" s="3">
        <v>5.7127067480694403E-5</v>
      </c>
      <c r="Q539" s="2">
        <v>6.8888888888888897E-3</v>
      </c>
      <c r="R539" s="1" t="s">
        <v>357</v>
      </c>
      <c r="S539" s="9" t="s">
        <v>358</v>
      </c>
      <c r="T539" s="1" t="s">
        <v>359</v>
      </c>
    </row>
    <row r="540" spans="1:20" s="1" customFormat="1" x14ac:dyDescent="0.2">
      <c r="A540" s="1">
        <v>27.43825340271</v>
      </c>
      <c r="B540" s="1">
        <v>28.384840011596701</v>
      </c>
      <c r="C540" s="1">
        <v>28.1648044586182</v>
      </c>
      <c r="D540" s="1">
        <v>25.146003723144499</v>
      </c>
      <c r="E540" s="1">
        <v>26.2923183441162</v>
      </c>
      <c r="F540" s="1">
        <v>25.595197677612301</v>
      </c>
      <c r="G540" s="1">
        <f t="shared" si="16"/>
        <v>2.3181260426839607</v>
      </c>
      <c r="H540" s="2">
        <f t="shared" si="17"/>
        <v>4.986840439024224</v>
      </c>
      <c r="I540" s="1">
        <v>11</v>
      </c>
      <c r="J540" s="1">
        <v>11</v>
      </c>
      <c r="K540" s="1">
        <v>35.1</v>
      </c>
      <c r="L540" s="1">
        <v>42.2</v>
      </c>
      <c r="M540" s="1">
        <v>0</v>
      </c>
      <c r="N540" s="1">
        <v>56.720999999999997</v>
      </c>
      <c r="O540" s="1">
        <v>84</v>
      </c>
      <c r="P540" s="1">
        <v>6.1845123000174498E-3</v>
      </c>
      <c r="Q540" s="2">
        <v>1.12571428571429E-2</v>
      </c>
      <c r="R540" s="1" t="s">
        <v>884</v>
      </c>
      <c r="S540" s="9" t="s">
        <v>885</v>
      </c>
      <c r="T540" s="1" t="s">
        <v>886</v>
      </c>
    </row>
    <row r="541" spans="1:20" s="1" customFormat="1" x14ac:dyDescent="0.2">
      <c r="A541" s="1">
        <v>24.435361862182599</v>
      </c>
      <c r="B541" s="1">
        <v>24.280084609985401</v>
      </c>
      <c r="C541" s="1">
        <v>24.1058959960938</v>
      </c>
      <c r="D541" s="1">
        <v>22.1371173858643</v>
      </c>
      <c r="E541" s="1">
        <v>21.963457107543899</v>
      </c>
      <c r="F541" s="1">
        <v>21.618673324585</v>
      </c>
      <c r="G541" s="1">
        <f t="shared" si="16"/>
        <v>2.3673648834228658</v>
      </c>
      <c r="H541" s="2">
        <f t="shared" si="17"/>
        <v>5.1599778884551686</v>
      </c>
      <c r="I541" s="1">
        <v>8</v>
      </c>
      <c r="J541" s="1">
        <v>8</v>
      </c>
      <c r="K541" s="1">
        <v>38.1</v>
      </c>
      <c r="L541" s="1">
        <v>32.118000000000002</v>
      </c>
      <c r="M541" s="1">
        <v>0</v>
      </c>
      <c r="N541" s="1">
        <v>32.362000000000002</v>
      </c>
      <c r="O541" s="1">
        <v>31</v>
      </c>
      <c r="P541" s="1">
        <v>1.9148628190726E-4</v>
      </c>
      <c r="Q541" s="2">
        <v>5.65853658536585E-3</v>
      </c>
      <c r="R541" s="1" t="s">
        <v>297</v>
      </c>
      <c r="S541" s="9" t="s">
        <v>298</v>
      </c>
      <c r="T541" s="1" t="s">
        <v>299</v>
      </c>
    </row>
    <row r="542" spans="1:20" s="1" customFormat="1" x14ac:dyDescent="0.2">
      <c r="A542" s="1">
        <v>26.2324619293213</v>
      </c>
      <c r="B542" s="1">
        <v>23.776857376098601</v>
      </c>
      <c r="C542" s="1">
        <v>24.2767524719238</v>
      </c>
      <c r="D542" s="1">
        <v>21.641035079956101</v>
      </c>
      <c r="E542" s="1">
        <v>23.526952743530298</v>
      </c>
      <c r="F542" s="1">
        <v>22.014951705932599</v>
      </c>
      <c r="G542" s="1">
        <f t="shared" si="16"/>
        <v>2.3677107493082303</v>
      </c>
      <c r="H542" s="2">
        <f t="shared" si="17"/>
        <v>5.1612150690172349</v>
      </c>
      <c r="I542" s="1">
        <v>5</v>
      </c>
      <c r="J542" s="1">
        <v>5</v>
      </c>
      <c r="K542" s="1">
        <v>25.3</v>
      </c>
      <c r="L542" s="1">
        <v>21.640999999999998</v>
      </c>
      <c r="M542" s="1">
        <v>0</v>
      </c>
      <c r="N542" s="1">
        <v>17.425000000000001</v>
      </c>
      <c r="O542" s="1">
        <v>35</v>
      </c>
      <c r="P542" s="1">
        <v>6.6445598543799098E-2</v>
      </c>
      <c r="Q542" s="2">
        <v>4.1420035149384901E-2</v>
      </c>
      <c r="R542" s="1" t="s">
        <v>1701</v>
      </c>
      <c r="S542" s="9" t="s">
        <v>1702</v>
      </c>
      <c r="T542" s="1" t="s">
        <v>1703</v>
      </c>
    </row>
    <row r="543" spans="1:20" s="1" customFormat="1" x14ac:dyDescent="0.2">
      <c r="A543" s="1">
        <v>24.947441101074201</v>
      </c>
      <c r="B543" s="1">
        <v>24.6587810516357</v>
      </c>
      <c r="C543" s="1">
        <v>25.194789886474599</v>
      </c>
      <c r="D543" s="1">
        <v>22.0902290344238</v>
      </c>
      <c r="E543" s="1">
        <v>22.992048263549801</v>
      </c>
      <c r="F543" s="1">
        <v>22.564231872558601</v>
      </c>
      <c r="G543" s="1">
        <f t="shared" si="16"/>
        <v>2.384834289550767</v>
      </c>
      <c r="H543" s="2">
        <f t="shared" si="17"/>
        <v>5.2228392095506786</v>
      </c>
      <c r="I543" s="1">
        <v>8</v>
      </c>
      <c r="J543" s="1">
        <v>8</v>
      </c>
      <c r="K543" s="1">
        <v>37</v>
      </c>
      <c r="L543" s="1">
        <v>24.975999999999999</v>
      </c>
      <c r="M543" s="1">
        <v>0</v>
      </c>
      <c r="N543" s="1">
        <v>25.155000000000001</v>
      </c>
      <c r="O543" s="1">
        <v>34</v>
      </c>
      <c r="P543" s="1">
        <v>1.4088209707559399E-3</v>
      </c>
      <c r="Q543" s="2">
        <v>8.0882352941176495E-3</v>
      </c>
      <c r="R543" s="1" t="s">
        <v>467</v>
      </c>
      <c r="S543" s="9" t="s">
        <v>468</v>
      </c>
      <c r="T543" s="1" t="s">
        <v>469</v>
      </c>
    </row>
    <row r="544" spans="1:20" s="1" customFormat="1" x14ac:dyDescent="0.2">
      <c r="A544" s="1">
        <v>26.817264556884801</v>
      </c>
      <c r="B544" s="1">
        <v>27.626449584960898</v>
      </c>
      <c r="C544" s="1">
        <v>28.1551837921143</v>
      </c>
      <c r="D544" s="1">
        <v>24.7708740234375</v>
      </c>
      <c r="E544" s="1">
        <v>25.427200317382798</v>
      </c>
      <c r="F544" s="1">
        <v>25.214822769165</v>
      </c>
      <c r="G544" s="1">
        <f t="shared" si="16"/>
        <v>2.3953336079915672</v>
      </c>
      <c r="H544" s="2">
        <f t="shared" si="17"/>
        <v>5.2609874479590371</v>
      </c>
      <c r="I544" s="1">
        <v>27</v>
      </c>
      <c r="J544" s="1">
        <v>27</v>
      </c>
      <c r="K544" s="1">
        <v>55.3</v>
      </c>
      <c r="L544" s="1">
        <v>53.247999999999998</v>
      </c>
      <c r="M544" s="1">
        <v>0</v>
      </c>
      <c r="N544" s="1">
        <v>84.983999999999995</v>
      </c>
      <c r="O544" s="1">
        <v>141</v>
      </c>
      <c r="P544" s="1">
        <v>5.2809161054277499E-3</v>
      </c>
      <c r="Q544" s="2">
        <v>1.1169230769230799E-2</v>
      </c>
      <c r="R544" s="1" t="s">
        <v>845</v>
      </c>
      <c r="S544" s="9" t="s">
        <v>846</v>
      </c>
      <c r="T544" s="1" t="s">
        <v>847</v>
      </c>
    </row>
    <row r="545" spans="1:20" s="1" customFormat="1" x14ac:dyDescent="0.2">
      <c r="A545" s="1">
        <v>25.0064601898193</v>
      </c>
      <c r="B545" s="1">
        <v>24.343198776245099</v>
      </c>
      <c r="C545" s="1">
        <v>24.474878311157202</v>
      </c>
      <c r="D545" s="1">
        <v>22.0322780609131</v>
      </c>
      <c r="E545" s="1">
        <v>22.670423507690401</v>
      </c>
      <c r="F545" s="1">
        <v>21.9105319976807</v>
      </c>
      <c r="G545" s="1">
        <f t="shared" si="16"/>
        <v>2.4037679036457966</v>
      </c>
      <c r="H545" s="2">
        <f t="shared" si="17"/>
        <v>5.2918343570646638</v>
      </c>
      <c r="I545" s="1">
        <v>18</v>
      </c>
      <c r="J545" s="1">
        <v>18</v>
      </c>
      <c r="K545" s="1">
        <v>28.2</v>
      </c>
      <c r="L545" s="1">
        <v>87.156000000000006</v>
      </c>
      <c r="M545" s="1">
        <v>0</v>
      </c>
      <c r="N545" s="1">
        <v>51.656999999999996</v>
      </c>
      <c r="O545" s="1">
        <v>47</v>
      </c>
      <c r="P545" s="1">
        <v>1.5061356085390601E-3</v>
      </c>
      <c r="Q545" s="2">
        <v>7.5862068965517199E-3</v>
      </c>
      <c r="R545" s="1" t="s">
        <v>402</v>
      </c>
      <c r="S545" s="9" t="s">
        <v>403</v>
      </c>
      <c r="T545" s="1" t="s">
        <v>404</v>
      </c>
    </row>
    <row r="546" spans="1:20" s="1" customFormat="1" x14ac:dyDescent="0.2">
      <c r="A546" s="1">
        <v>24.9953308105469</v>
      </c>
      <c r="B546" s="1">
        <v>25.011756896972699</v>
      </c>
      <c r="C546" s="1">
        <v>24.935350418090799</v>
      </c>
      <c r="D546" s="1">
        <v>22.340551376342798</v>
      </c>
      <c r="E546" s="1">
        <v>23.010007858276399</v>
      </c>
      <c r="F546" s="1">
        <v>22.363298416137699</v>
      </c>
      <c r="G546" s="1">
        <f t="shared" si="16"/>
        <v>2.4095268249511719</v>
      </c>
      <c r="H546" s="2">
        <f t="shared" si="17"/>
        <v>5.3130004129776758</v>
      </c>
      <c r="I546" s="1">
        <v>10</v>
      </c>
      <c r="J546" s="1">
        <v>10</v>
      </c>
      <c r="K546" s="1">
        <v>48.2</v>
      </c>
      <c r="L546" s="1">
        <v>24.934999999999999</v>
      </c>
      <c r="M546" s="1">
        <v>0</v>
      </c>
      <c r="N546" s="1">
        <v>31.053000000000001</v>
      </c>
      <c r="O546" s="1">
        <v>34</v>
      </c>
      <c r="P546" s="1">
        <v>3.9958114249276101E-4</v>
      </c>
      <c r="Q546" s="2">
        <v>5.5624999999999997E-3</v>
      </c>
      <c r="R546" s="1" t="s">
        <v>285</v>
      </c>
      <c r="S546" s="9" t="s">
        <v>286</v>
      </c>
      <c r="T546" s="1" t="s">
        <v>287</v>
      </c>
    </row>
    <row r="547" spans="1:20" s="1" customFormat="1" x14ac:dyDescent="0.2">
      <c r="A547" s="1">
        <v>25.4104118347168</v>
      </c>
      <c r="B547" s="1">
        <v>25.722549438476602</v>
      </c>
      <c r="C547" s="1">
        <v>25.622125625610401</v>
      </c>
      <c r="D547" s="1">
        <v>23.0231323242188</v>
      </c>
      <c r="E547" s="1">
        <v>23.3127136230469</v>
      </c>
      <c r="F547" s="1">
        <v>23.160602569580099</v>
      </c>
      <c r="G547" s="1">
        <f t="shared" si="16"/>
        <v>2.4195461273193359</v>
      </c>
      <c r="H547" s="2">
        <f t="shared" si="17"/>
        <v>5.3500268328757503</v>
      </c>
      <c r="I547" s="1">
        <v>30</v>
      </c>
      <c r="J547" s="1">
        <v>26</v>
      </c>
      <c r="K547" s="1">
        <v>42.2</v>
      </c>
      <c r="L547" s="1">
        <v>111.93</v>
      </c>
      <c r="M547" s="1">
        <v>0</v>
      </c>
      <c r="N547" s="1">
        <v>83.126999999999995</v>
      </c>
      <c r="O547" s="1">
        <v>87</v>
      </c>
      <c r="P547" s="3">
        <v>4.1103098142819198E-5</v>
      </c>
      <c r="Q547" s="2">
        <v>9.5384615384615408E-3</v>
      </c>
      <c r="R547" s="1" t="s">
        <v>572</v>
      </c>
      <c r="S547" s="9" t="s">
        <v>573</v>
      </c>
      <c r="T547" s="1" t="s">
        <v>574</v>
      </c>
    </row>
    <row r="548" spans="1:20" s="1" customFormat="1" x14ac:dyDescent="0.2">
      <c r="A548" s="1">
        <v>27.058273315429702</v>
      </c>
      <c r="B548" s="1">
        <v>26.968511581420898</v>
      </c>
      <c r="C548" s="1">
        <v>27.2393608093262</v>
      </c>
      <c r="D548" s="1">
        <v>24.2927055358887</v>
      </c>
      <c r="E548" s="1">
        <v>25.110124588012699</v>
      </c>
      <c r="F548" s="1">
        <v>24.552742004394499</v>
      </c>
      <c r="G548" s="1">
        <f t="shared" si="16"/>
        <v>2.4368578592936352</v>
      </c>
      <c r="H548" s="2">
        <f t="shared" si="17"/>
        <v>5.4146116184063695</v>
      </c>
      <c r="I548" s="1">
        <v>16</v>
      </c>
      <c r="J548" s="1">
        <v>11</v>
      </c>
      <c r="K548" s="1">
        <v>59.9</v>
      </c>
      <c r="L548" s="1">
        <v>40.531999999999996</v>
      </c>
      <c r="M548" s="1">
        <v>0</v>
      </c>
      <c r="N548" s="1">
        <v>106.08</v>
      </c>
      <c r="O548" s="1">
        <v>82</v>
      </c>
      <c r="P548" s="1">
        <v>6.5903061332854096E-4</v>
      </c>
      <c r="Q548" s="2">
        <v>3.7872340425531901E-3</v>
      </c>
      <c r="R548" s="1" t="s">
        <v>111</v>
      </c>
      <c r="S548" s="9" t="s">
        <v>112</v>
      </c>
      <c r="T548" s="1" t="s">
        <v>113</v>
      </c>
    </row>
    <row r="549" spans="1:20" s="1" customFormat="1" x14ac:dyDescent="0.2">
      <c r="A549" s="1">
        <v>25.8086261749268</v>
      </c>
      <c r="B549" s="1">
        <v>25.959451675415</v>
      </c>
      <c r="C549" s="1">
        <v>26.079811096191399</v>
      </c>
      <c r="D549" s="1">
        <v>23.130487442016602</v>
      </c>
      <c r="E549" s="1">
        <v>24.065954208373999</v>
      </c>
      <c r="F549" s="1">
        <v>23.246221542358398</v>
      </c>
      <c r="G549" s="1">
        <f t="shared" si="16"/>
        <v>2.4684085845947337</v>
      </c>
      <c r="H549" s="2">
        <f t="shared" si="17"/>
        <v>5.53432966752644</v>
      </c>
      <c r="I549" s="1">
        <v>12</v>
      </c>
      <c r="J549" s="1">
        <v>12</v>
      </c>
      <c r="K549" s="1">
        <v>34.9</v>
      </c>
      <c r="L549" s="1">
        <v>33.155000000000001</v>
      </c>
      <c r="M549" s="1">
        <v>0</v>
      </c>
      <c r="N549" s="1">
        <v>59.2</v>
      </c>
      <c r="O549" s="1">
        <v>74</v>
      </c>
      <c r="P549" s="1">
        <v>1.2622088550127001E-3</v>
      </c>
      <c r="Q549" s="2">
        <v>4.9105691056910601E-3</v>
      </c>
      <c r="R549" s="1" t="s">
        <v>216</v>
      </c>
      <c r="S549" s="9" t="s">
        <v>217</v>
      </c>
      <c r="T549" s="1" t="s">
        <v>218</v>
      </c>
    </row>
    <row r="550" spans="1:20" s="1" customFormat="1" x14ac:dyDescent="0.2">
      <c r="A550" s="1">
        <v>24.784765243530298</v>
      </c>
      <c r="B550" s="1">
        <v>24.854621887206999</v>
      </c>
      <c r="C550" s="1">
        <v>25.018182754516602</v>
      </c>
      <c r="D550" s="1">
        <v>21.8162841796875</v>
      </c>
      <c r="E550" s="1">
        <v>23.2761135101318</v>
      </c>
      <c r="F550" s="1">
        <v>22.144697189331101</v>
      </c>
      <c r="G550" s="1">
        <f t="shared" si="16"/>
        <v>2.4734916687011683</v>
      </c>
      <c r="H550" s="2">
        <f t="shared" si="17"/>
        <v>5.5538633033802656</v>
      </c>
      <c r="I550" s="1">
        <v>28</v>
      </c>
      <c r="J550" s="1">
        <v>28</v>
      </c>
      <c r="K550" s="1">
        <v>28.3</v>
      </c>
      <c r="L550" s="1">
        <v>149.52000000000001</v>
      </c>
      <c r="M550" s="1">
        <v>0</v>
      </c>
      <c r="N550" s="1">
        <v>81.283000000000001</v>
      </c>
      <c r="O550" s="1">
        <v>70</v>
      </c>
      <c r="P550" s="1">
        <v>5.2350132315677998E-3</v>
      </c>
      <c r="Q550" s="2">
        <v>1.12123552123552E-2</v>
      </c>
      <c r="R550" s="1" t="s">
        <v>860</v>
      </c>
      <c r="S550" s="9" t="s">
        <v>861</v>
      </c>
      <c r="T550" s="1" t="s">
        <v>862</v>
      </c>
    </row>
    <row r="551" spans="1:20" s="1" customFormat="1" x14ac:dyDescent="0.2">
      <c r="A551" s="1">
        <v>25.787458419799801</v>
      </c>
      <c r="B551" s="1">
        <v>25.336845397949201</v>
      </c>
      <c r="C551" s="1">
        <v>25.1683673858643</v>
      </c>
      <c r="D551" s="1">
        <v>23.4991130828857</v>
      </c>
      <c r="E551" s="1">
        <v>22.175420761108398</v>
      </c>
      <c r="F551" s="1">
        <v>22.928697586059599</v>
      </c>
      <c r="G551" s="1">
        <f t="shared" si="16"/>
        <v>2.5631465911865376</v>
      </c>
      <c r="H551" s="2">
        <f t="shared" si="17"/>
        <v>5.9099527297914713</v>
      </c>
      <c r="I551" s="1">
        <v>8</v>
      </c>
      <c r="J551" s="1">
        <v>8</v>
      </c>
      <c r="K551" s="1">
        <v>56.3</v>
      </c>
      <c r="L551" s="1">
        <v>22.119</v>
      </c>
      <c r="M551" s="1">
        <v>0</v>
      </c>
      <c r="N551" s="1">
        <v>33.741</v>
      </c>
      <c r="O551" s="1">
        <v>34</v>
      </c>
      <c r="P551" s="1">
        <v>3.8281351705726102E-3</v>
      </c>
      <c r="Q551" s="2">
        <v>9.8135593220339008E-3</v>
      </c>
      <c r="R551" s="1" t="s">
        <v>581</v>
      </c>
      <c r="S551" s="9" t="s">
        <v>582</v>
      </c>
      <c r="T551" s="1" t="s">
        <v>583</v>
      </c>
    </row>
    <row r="552" spans="1:20" s="1" customFormat="1" x14ac:dyDescent="0.2">
      <c r="A552" s="1">
        <v>24.218227386474599</v>
      </c>
      <c r="B552" s="1">
        <v>24.788206100463899</v>
      </c>
      <c r="C552" s="1">
        <v>24.815629959106399</v>
      </c>
      <c r="D552" s="1">
        <v>21.610631942748999</v>
      </c>
      <c r="E552" s="1">
        <v>22.593067169189499</v>
      </c>
      <c r="F552" s="1">
        <v>21.9090690612793</v>
      </c>
      <c r="G552" s="1">
        <f t="shared" si="16"/>
        <v>2.569765090942365</v>
      </c>
      <c r="H552" s="2">
        <f t="shared" si="17"/>
        <v>5.9371274818172814</v>
      </c>
      <c r="I552" s="1">
        <v>24</v>
      </c>
      <c r="J552" s="1">
        <v>11</v>
      </c>
      <c r="K552" s="1">
        <v>25.1</v>
      </c>
      <c r="L552" s="1">
        <v>138.75</v>
      </c>
      <c r="M552" s="1">
        <v>0</v>
      </c>
      <c r="N552" s="1">
        <v>50.51</v>
      </c>
      <c r="O552" s="1">
        <v>40</v>
      </c>
      <c r="P552" s="1">
        <v>1.83155524492204E-3</v>
      </c>
      <c r="Q552" s="2">
        <v>8.2195121951219498E-3</v>
      </c>
      <c r="R552" s="1" t="s">
        <v>488</v>
      </c>
      <c r="S552" s="9" t="s">
        <v>489</v>
      </c>
      <c r="T552" s="1" t="s">
        <v>490</v>
      </c>
    </row>
    <row r="553" spans="1:20" s="1" customFormat="1" x14ac:dyDescent="0.2">
      <c r="A553" s="1">
        <v>27.2089023590088</v>
      </c>
      <c r="B553" s="1">
        <v>28.189662933349599</v>
      </c>
      <c r="C553" s="1">
        <v>28.469718933105501</v>
      </c>
      <c r="D553" s="1">
        <v>24.855287551879901</v>
      </c>
      <c r="E553" s="1">
        <v>26.078224182128899</v>
      </c>
      <c r="F553" s="1">
        <v>25.1750087738037</v>
      </c>
      <c r="G553" s="1">
        <f t="shared" si="16"/>
        <v>2.5865879058837997</v>
      </c>
      <c r="H553" s="2">
        <f t="shared" si="17"/>
        <v>6.0067636794519164</v>
      </c>
      <c r="I553" s="1">
        <v>40</v>
      </c>
      <c r="J553" s="1">
        <v>38</v>
      </c>
      <c r="K553" s="1">
        <v>41.5</v>
      </c>
      <c r="L553" s="1">
        <v>131.97999999999999</v>
      </c>
      <c r="M553" s="1">
        <v>0</v>
      </c>
      <c r="N553" s="1">
        <v>156.76</v>
      </c>
      <c r="O553" s="1">
        <v>198</v>
      </c>
      <c r="P553" s="1">
        <v>8.1227245212499508E-3</v>
      </c>
      <c r="Q553" s="2">
        <v>1.1047021943573701E-2</v>
      </c>
      <c r="R553" s="1" t="s">
        <v>809</v>
      </c>
      <c r="S553" s="9" t="s">
        <v>810</v>
      </c>
      <c r="T553" s="1" t="s">
        <v>811</v>
      </c>
    </row>
    <row r="554" spans="1:20" s="1" customFormat="1" x14ac:dyDescent="0.2">
      <c r="A554" s="1">
        <v>23.7684020996094</v>
      </c>
      <c r="B554" s="1">
        <v>23.829002380371101</v>
      </c>
      <c r="C554" s="1">
        <v>23.953313827514599</v>
      </c>
      <c r="D554" s="1">
        <v>21.2829704284668</v>
      </c>
      <c r="E554" s="1">
        <v>21.083621978759801</v>
      </c>
      <c r="F554" s="1">
        <v>21.417665481567401</v>
      </c>
      <c r="G554" s="1">
        <f t="shared" si="16"/>
        <v>2.5888201395670301</v>
      </c>
      <c r="H554" s="2">
        <f t="shared" si="17"/>
        <v>6.0160649374765045</v>
      </c>
      <c r="I554" s="1">
        <v>7</v>
      </c>
      <c r="J554" s="1">
        <v>7</v>
      </c>
      <c r="K554" s="1">
        <v>55</v>
      </c>
      <c r="L554" s="1">
        <v>11.438000000000001</v>
      </c>
      <c r="M554" s="1">
        <v>0</v>
      </c>
      <c r="N554" s="1">
        <v>22.693999999999999</v>
      </c>
      <c r="O554" s="1">
        <v>33</v>
      </c>
      <c r="P554" s="3">
        <v>2.0213674161549202E-5</v>
      </c>
      <c r="Q554" s="2">
        <v>0</v>
      </c>
      <c r="R554" s="1" t="s">
        <v>27</v>
      </c>
      <c r="S554" s="9" t="s">
        <v>28</v>
      </c>
      <c r="T554" s="1" t="s">
        <v>29</v>
      </c>
    </row>
    <row r="555" spans="1:20" s="1" customFormat="1" x14ac:dyDescent="0.2">
      <c r="A555" s="1">
        <v>23.8851127624512</v>
      </c>
      <c r="B555" s="1">
        <v>24.781818389892599</v>
      </c>
      <c r="C555" s="1">
        <v>25.1742858886719</v>
      </c>
      <c r="D555" s="1">
        <v>21.5307426452637</v>
      </c>
      <c r="E555" s="1">
        <v>22.598688125610401</v>
      </c>
      <c r="F555" s="1">
        <v>21.8360710144043</v>
      </c>
      <c r="G555" s="1">
        <f t="shared" si="16"/>
        <v>2.625238418579098</v>
      </c>
      <c r="H555" s="2">
        <f t="shared" si="17"/>
        <v>6.1698628437723482</v>
      </c>
      <c r="I555" s="1">
        <v>9</v>
      </c>
      <c r="J555" s="1">
        <v>9</v>
      </c>
      <c r="K555" s="1">
        <v>34.799999999999997</v>
      </c>
      <c r="L555" s="1">
        <v>42.784999999999997</v>
      </c>
      <c r="M555" s="1">
        <v>0</v>
      </c>
      <c r="N555" s="1">
        <v>30.803000000000001</v>
      </c>
      <c r="O555" s="1">
        <v>31</v>
      </c>
      <c r="P555" s="1">
        <v>6.1343963948457302E-3</v>
      </c>
      <c r="Q555" s="2">
        <v>1.13381294964029E-2</v>
      </c>
      <c r="R555" s="1" t="s">
        <v>911</v>
      </c>
      <c r="S555" s="9" t="s">
        <v>912</v>
      </c>
      <c r="T555" s="1" t="s">
        <v>913</v>
      </c>
    </row>
    <row r="556" spans="1:20" s="1" customFormat="1" x14ac:dyDescent="0.2">
      <c r="A556" s="1">
        <v>23.9271430969238</v>
      </c>
      <c r="B556" s="1">
        <v>23.496677398681602</v>
      </c>
      <c r="C556" s="1">
        <v>23.733140945434599</v>
      </c>
      <c r="D556" s="1">
        <v>21.4681186676025</v>
      </c>
      <c r="E556" s="1">
        <v>20.631031036376999</v>
      </c>
      <c r="F556" s="1">
        <v>21.124015808105501</v>
      </c>
      <c r="G556" s="1">
        <f t="shared" si="16"/>
        <v>2.6445986429849988</v>
      </c>
      <c r="H556" s="2">
        <f t="shared" si="17"/>
        <v>6.25321726121126</v>
      </c>
      <c r="I556" s="1">
        <v>21</v>
      </c>
      <c r="J556" s="1">
        <v>17</v>
      </c>
      <c r="K556" s="1">
        <v>34.6</v>
      </c>
      <c r="L556" s="1">
        <v>94.510999999999996</v>
      </c>
      <c r="M556" s="1">
        <v>0</v>
      </c>
      <c r="N556" s="1">
        <v>56.256</v>
      </c>
      <c r="O556" s="1">
        <v>59</v>
      </c>
      <c r="P556" s="1">
        <v>6.3504123042005503E-4</v>
      </c>
      <c r="Q556" s="2">
        <v>3.9555555555555602E-3</v>
      </c>
      <c r="R556" s="1" t="s">
        <v>126</v>
      </c>
      <c r="S556" s="9" t="s">
        <v>127</v>
      </c>
      <c r="T556" s="1" t="s">
        <v>128</v>
      </c>
    </row>
    <row r="557" spans="1:20" s="1" customFormat="1" x14ac:dyDescent="0.2">
      <c r="A557" s="1">
        <v>27.131633758544901</v>
      </c>
      <c r="B557" s="1">
        <v>28.314538955688501</v>
      </c>
      <c r="C557" s="1">
        <v>28.080806732177699</v>
      </c>
      <c r="D557" s="1">
        <v>24.938898086547901</v>
      </c>
      <c r="E557" s="1">
        <v>25.584398269653299</v>
      </c>
      <c r="F557" s="1">
        <v>25.057468414306602</v>
      </c>
      <c r="G557" s="1">
        <f t="shared" si="16"/>
        <v>2.648738225301102</v>
      </c>
      <c r="H557" s="2">
        <f t="shared" si="17"/>
        <v>6.2711856328003348</v>
      </c>
      <c r="I557" s="1">
        <v>63</v>
      </c>
      <c r="J557" s="1">
        <v>58</v>
      </c>
      <c r="K557" s="1">
        <v>56.7</v>
      </c>
      <c r="L557" s="1">
        <v>171.49</v>
      </c>
      <c r="M557" s="1">
        <v>0</v>
      </c>
      <c r="N557" s="1">
        <v>269.97000000000003</v>
      </c>
      <c r="O557" s="1">
        <v>280</v>
      </c>
      <c r="P557" s="1">
        <v>3.0244450069021301E-3</v>
      </c>
      <c r="Q557" s="2">
        <v>1.04688995215311E-2</v>
      </c>
      <c r="R557" s="1" t="s">
        <v>671</v>
      </c>
      <c r="S557" s="9" t="s">
        <v>672</v>
      </c>
      <c r="T557" s="1" t="s">
        <v>673</v>
      </c>
    </row>
    <row r="558" spans="1:20" s="1" customFormat="1" x14ac:dyDescent="0.2">
      <c r="A558" s="1">
        <v>25.512016296386701</v>
      </c>
      <c r="B558" s="1">
        <v>24.635942459106399</v>
      </c>
      <c r="C558" s="1">
        <v>24.252124786376999</v>
      </c>
      <c r="D558" s="1">
        <v>21.6597499847412</v>
      </c>
      <c r="E558" s="1">
        <v>22.568483352661101</v>
      </c>
      <c r="F558" s="1">
        <v>22.0771808624268</v>
      </c>
      <c r="G558" s="1">
        <f t="shared" si="16"/>
        <v>2.6982231140136683</v>
      </c>
      <c r="H558" s="2">
        <f t="shared" si="17"/>
        <v>6.4900208542482964</v>
      </c>
      <c r="I558" s="1">
        <v>20</v>
      </c>
      <c r="J558" s="1">
        <v>20</v>
      </c>
      <c r="K558" s="1">
        <v>27.3</v>
      </c>
      <c r="L558" s="1">
        <v>123.63</v>
      </c>
      <c r="M558" s="1">
        <v>0</v>
      </c>
      <c r="N558" s="1">
        <v>52.258000000000003</v>
      </c>
      <c r="O558" s="1">
        <v>39</v>
      </c>
      <c r="P558" s="1">
        <v>4.08671796799321E-3</v>
      </c>
      <c r="Q558" s="2">
        <v>1.0551440329218099E-2</v>
      </c>
      <c r="R558" s="1" t="s">
        <v>689</v>
      </c>
      <c r="S558" s="9" t="s">
        <v>690</v>
      </c>
      <c r="T558" s="1" t="s">
        <v>691</v>
      </c>
    </row>
    <row r="559" spans="1:20" s="1" customFormat="1" x14ac:dyDescent="0.2">
      <c r="A559" s="1">
        <v>27.965045928955099</v>
      </c>
      <c r="B559" s="1">
        <v>26.269599914550799</v>
      </c>
      <c r="C559" s="1">
        <v>26.592491149902301</v>
      </c>
      <c r="D559" s="1">
        <v>24.557889938354499</v>
      </c>
      <c r="E559" s="1">
        <v>24.418991088867202</v>
      </c>
      <c r="F559" s="1">
        <v>23.754503250122099</v>
      </c>
      <c r="G559" s="1">
        <f t="shared" si="16"/>
        <v>2.6985842386881309</v>
      </c>
      <c r="H559" s="2">
        <f t="shared" si="17"/>
        <v>6.4916455912549988</v>
      </c>
      <c r="I559" s="1">
        <v>40</v>
      </c>
      <c r="J559" s="1">
        <v>33</v>
      </c>
      <c r="K559" s="1">
        <v>51.9</v>
      </c>
      <c r="L559" s="1">
        <v>97.147000000000006</v>
      </c>
      <c r="M559" s="1">
        <v>0</v>
      </c>
      <c r="N559" s="1">
        <v>104.09</v>
      </c>
      <c r="O559" s="1">
        <v>109</v>
      </c>
      <c r="P559" s="1">
        <v>9.4041285505889506E-3</v>
      </c>
      <c r="Q559" s="2">
        <v>1.1361445783132499E-2</v>
      </c>
      <c r="R559" s="1" t="s">
        <v>917</v>
      </c>
      <c r="S559" s="9" t="s">
        <v>918</v>
      </c>
      <c r="T559" s="1" t="s">
        <v>919</v>
      </c>
    </row>
    <row r="560" spans="1:20" s="1" customFormat="1" x14ac:dyDescent="0.2">
      <c r="A560" s="1">
        <v>28.970186233520501</v>
      </c>
      <c r="B560" s="1">
        <v>28.435871124267599</v>
      </c>
      <c r="C560" s="1">
        <v>27.975852966308601</v>
      </c>
      <c r="D560" s="1">
        <v>26.174247741699201</v>
      </c>
      <c r="E560" s="1">
        <v>25.359209060668899</v>
      </c>
      <c r="F560" s="1">
        <v>25.6737365722656</v>
      </c>
      <c r="G560" s="1">
        <f t="shared" ref="G560:G608" si="18">AVERAGE(A560:C560)-AVERAGE(D560:F560)</f>
        <v>2.7249056498210003</v>
      </c>
      <c r="H560" s="2">
        <f t="shared" ref="H560:H608" si="19">POWER(2,G560)</f>
        <v>6.6111701700827581</v>
      </c>
      <c r="I560" s="1">
        <v>36</v>
      </c>
      <c r="J560" s="1">
        <v>36</v>
      </c>
      <c r="K560" s="1">
        <v>73.8</v>
      </c>
      <c r="L560" s="1">
        <v>67.876999999999995</v>
      </c>
      <c r="M560" s="1">
        <v>0</v>
      </c>
      <c r="N560" s="1">
        <v>140.82</v>
      </c>
      <c r="O560" s="1">
        <v>187</v>
      </c>
      <c r="P560" s="1">
        <v>1.8604689858120001E-3</v>
      </c>
      <c r="Q560" s="2">
        <v>8.0718562874251502E-3</v>
      </c>
      <c r="R560" s="1" t="s">
        <v>461</v>
      </c>
      <c r="S560" s="9" t="s">
        <v>462</v>
      </c>
      <c r="T560" s="1" t="s">
        <v>463</v>
      </c>
    </row>
    <row r="561" spans="1:20" s="1" customFormat="1" x14ac:dyDescent="0.2">
      <c r="A561" s="1">
        <v>29.212896347045898</v>
      </c>
      <c r="B561" s="1">
        <v>27.866792678833001</v>
      </c>
      <c r="C561" s="1">
        <v>27.9155883789063</v>
      </c>
      <c r="D561" s="1">
        <v>25.944450378418001</v>
      </c>
      <c r="E561" s="1">
        <v>25.7096977233887</v>
      </c>
      <c r="F561" s="1">
        <v>25.1632690429688</v>
      </c>
      <c r="G561" s="1">
        <f t="shared" si="18"/>
        <v>2.7259534200032327</v>
      </c>
      <c r="H561" s="2">
        <f t="shared" si="19"/>
        <v>6.6159733355332984</v>
      </c>
      <c r="I561" s="1">
        <v>12</v>
      </c>
      <c r="J561" s="1">
        <v>12</v>
      </c>
      <c r="K561" s="1">
        <v>48.6</v>
      </c>
      <c r="L561" s="1">
        <v>28.722999999999999</v>
      </c>
      <c r="M561" s="1">
        <v>0</v>
      </c>
      <c r="N561" s="1">
        <v>29.152000000000001</v>
      </c>
      <c r="O561" s="1">
        <v>25</v>
      </c>
      <c r="P561" s="1">
        <v>5.4146656999078E-3</v>
      </c>
      <c r="Q561" s="2">
        <v>1.10839694656489E-2</v>
      </c>
      <c r="R561" s="1" t="s">
        <v>821</v>
      </c>
      <c r="S561" s="9" t="s">
        <v>822</v>
      </c>
      <c r="T561" s="1" t="s">
        <v>823</v>
      </c>
    </row>
    <row r="562" spans="1:20" s="1" customFormat="1" x14ac:dyDescent="0.2">
      <c r="A562" s="1">
        <v>29.3908367156982</v>
      </c>
      <c r="B562" s="1">
        <v>31.250677108764599</v>
      </c>
      <c r="C562" s="1">
        <v>30.286037445068398</v>
      </c>
      <c r="D562" s="1">
        <v>27.346296310424801</v>
      </c>
      <c r="E562" s="1">
        <v>28.102594375610401</v>
      </c>
      <c r="F562" s="1">
        <v>27.114955902099599</v>
      </c>
      <c r="G562" s="1">
        <f t="shared" si="18"/>
        <v>2.787901560465464</v>
      </c>
      <c r="H562" s="2">
        <f t="shared" si="19"/>
        <v>6.9062452180953828</v>
      </c>
      <c r="I562" s="1">
        <v>28</v>
      </c>
      <c r="J562" s="1">
        <v>28</v>
      </c>
      <c r="K562" s="1">
        <v>78</v>
      </c>
      <c r="L562" s="1">
        <v>43.122</v>
      </c>
      <c r="M562" s="1">
        <v>0</v>
      </c>
      <c r="N562" s="1">
        <v>116.27</v>
      </c>
      <c r="O562" s="1">
        <v>227</v>
      </c>
      <c r="P562" s="1">
        <v>1.05085000800155E-2</v>
      </c>
      <c r="Q562" s="2">
        <v>1.2406976744185999E-2</v>
      </c>
      <c r="R562" s="1" t="s">
        <v>1066</v>
      </c>
      <c r="S562" s="9" t="s">
        <v>1067</v>
      </c>
      <c r="T562" s="1" t="s">
        <v>1068</v>
      </c>
    </row>
    <row r="563" spans="1:20" s="1" customFormat="1" x14ac:dyDescent="0.2">
      <c r="A563" s="1">
        <v>27.622753143310501</v>
      </c>
      <c r="B563" s="1">
        <v>26.8566188812256</v>
      </c>
      <c r="C563" s="1">
        <v>26.738279342651399</v>
      </c>
      <c r="D563" s="1">
        <v>23.7744464874268</v>
      </c>
      <c r="E563" s="1">
        <v>24.9914436340332</v>
      </c>
      <c r="F563" s="1">
        <v>24.006074905395501</v>
      </c>
      <c r="G563" s="1">
        <f t="shared" si="18"/>
        <v>2.8152287801106688</v>
      </c>
      <c r="H563" s="2">
        <f t="shared" si="19"/>
        <v>7.0383086418273395</v>
      </c>
      <c r="I563" s="1">
        <v>10</v>
      </c>
      <c r="J563" s="1">
        <v>10</v>
      </c>
      <c r="K563" s="1">
        <v>43.2</v>
      </c>
      <c r="L563" s="1">
        <v>35.061</v>
      </c>
      <c r="M563" s="1">
        <v>0</v>
      </c>
      <c r="N563" s="1">
        <v>40.792000000000002</v>
      </c>
      <c r="O563" s="1">
        <v>67</v>
      </c>
      <c r="P563" s="1">
        <v>3.7509376699162698E-3</v>
      </c>
      <c r="Q563" s="2">
        <v>9.8553191489361702E-3</v>
      </c>
      <c r="R563" s="1" t="s">
        <v>584</v>
      </c>
      <c r="S563" s="9" t="s">
        <v>585</v>
      </c>
      <c r="T563" s="1" t="s">
        <v>586</v>
      </c>
    </row>
    <row r="564" spans="1:20" s="1" customFormat="1" x14ac:dyDescent="0.2">
      <c r="A564" s="1">
        <v>25.9212760925293</v>
      </c>
      <c r="B564" s="1">
        <v>25.326665878295898</v>
      </c>
      <c r="C564" s="1">
        <v>25.245975494384801</v>
      </c>
      <c r="D564" s="1">
        <v>22.1566276550293</v>
      </c>
      <c r="E564" s="1">
        <v>23.429946899414102</v>
      </c>
      <c r="F564" s="1">
        <v>22.449348449706999</v>
      </c>
      <c r="G564" s="1">
        <f t="shared" si="18"/>
        <v>2.8193314870198627</v>
      </c>
      <c r="H564" s="2">
        <f t="shared" si="19"/>
        <v>7.0583525279441757</v>
      </c>
      <c r="I564" s="1">
        <v>24</v>
      </c>
      <c r="J564" s="1">
        <v>24</v>
      </c>
      <c r="K564" s="1">
        <v>36.200000000000003</v>
      </c>
      <c r="L564" s="1">
        <v>103.28</v>
      </c>
      <c r="M564" s="1">
        <v>0</v>
      </c>
      <c r="N564" s="1">
        <v>78.605000000000004</v>
      </c>
      <c r="O564" s="1">
        <v>71</v>
      </c>
      <c r="P564" s="1">
        <v>3.0474215550819702E-3</v>
      </c>
      <c r="Q564" s="2">
        <v>1.0320754716981099E-2</v>
      </c>
      <c r="R564" s="1" t="s">
        <v>638</v>
      </c>
      <c r="S564" s="9" t="s">
        <v>639</v>
      </c>
      <c r="T564" s="1" t="s">
        <v>640</v>
      </c>
    </row>
    <row r="565" spans="1:20" s="1" customFormat="1" x14ac:dyDescent="0.2">
      <c r="A565" s="1">
        <v>24.122421264648398</v>
      </c>
      <c r="B565" s="1">
        <v>23.402366638183601</v>
      </c>
      <c r="C565" s="1">
        <v>23.6351127624512</v>
      </c>
      <c r="D565" s="1">
        <v>20.751564025878899</v>
      </c>
      <c r="E565" s="1">
        <v>21.333471298217798</v>
      </c>
      <c r="F565" s="1">
        <v>20.606662750244102</v>
      </c>
      <c r="G565" s="1">
        <f t="shared" si="18"/>
        <v>2.8227341969808037</v>
      </c>
      <c r="H565" s="2">
        <f t="shared" si="19"/>
        <v>7.0750198565678089</v>
      </c>
      <c r="I565" s="1">
        <v>6</v>
      </c>
      <c r="J565" s="1">
        <v>6</v>
      </c>
      <c r="K565" s="1">
        <v>30.3</v>
      </c>
      <c r="L565" s="1">
        <v>28.047999999999998</v>
      </c>
      <c r="M565" s="1">
        <v>0</v>
      </c>
      <c r="N565" s="1">
        <v>18.056000000000001</v>
      </c>
      <c r="O565" s="1">
        <v>23</v>
      </c>
      <c r="P565" s="1">
        <v>7.7851899283304903E-4</v>
      </c>
      <c r="Q565" s="2">
        <v>3.5599999999999998E-3</v>
      </c>
      <c r="R565" s="1" t="s">
        <v>87</v>
      </c>
      <c r="S565" s="9" t="s">
        <v>88</v>
      </c>
      <c r="T565" s="1" t="s">
        <v>89</v>
      </c>
    </row>
    <row r="566" spans="1:20" s="1" customFormat="1" x14ac:dyDescent="0.2">
      <c r="A566" s="1">
        <v>24.6187419891357</v>
      </c>
      <c r="B566" s="1">
        <v>24.901685714721701</v>
      </c>
      <c r="C566" s="1">
        <v>24.1997776031494</v>
      </c>
      <c r="D566" s="1">
        <v>21.540615081787099</v>
      </c>
      <c r="E566" s="1">
        <v>21.5623474121094</v>
      </c>
      <c r="F566" s="1">
        <v>22.100723266601602</v>
      </c>
      <c r="G566" s="1">
        <f t="shared" si="18"/>
        <v>2.838839848836237</v>
      </c>
      <c r="H566" s="2">
        <f t="shared" si="19"/>
        <v>7.1544449672067429</v>
      </c>
      <c r="I566" s="1">
        <v>10</v>
      </c>
      <c r="J566" s="1">
        <v>10</v>
      </c>
      <c r="K566" s="1">
        <v>52.8</v>
      </c>
      <c r="L566" s="1">
        <v>22.456</v>
      </c>
      <c r="M566" s="1">
        <v>0</v>
      </c>
      <c r="N566" s="1">
        <v>62.304000000000002</v>
      </c>
      <c r="O566" s="1">
        <v>40</v>
      </c>
      <c r="P566" s="1">
        <v>4.9053764962078195E-4</v>
      </c>
      <c r="Q566" s="2">
        <v>4.5641025641025602E-3</v>
      </c>
      <c r="R566" s="1" t="s">
        <v>177</v>
      </c>
      <c r="S566" s="9" t="s">
        <v>178</v>
      </c>
      <c r="T566" s="1" t="s">
        <v>179</v>
      </c>
    </row>
    <row r="567" spans="1:20" s="1" customFormat="1" x14ac:dyDescent="0.2">
      <c r="A567" s="1">
        <v>23.704931259155298</v>
      </c>
      <c r="B567" s="1">
        <v>23.529218673706101</v>
      </c>
      <c r="C567" s="1">
        <v>23.087770462036101</v>
      </c>
      <c r="D567" s="1">
        <v>20.382898330688501</v>
      </c>
      <c r="E567" s="1">
        <v>20.332324981689499</v>
      </c>
      <c r="F567" s="1">
        <v>20.6965942382813</v>
      </c>
      <c r="G567" s="1">
        <f t="shared" si="18"/>
        <v>2.9700342814127367</v>
      </c>
      <c r="H567" s="2">
        <f t="shared" si="19"/>
        <v>7.8355485672944232</v>
      </c>
      <c r="I567" s="1">
        <v>8</v>
      </c>
      <c r="J567" s="1">
        <v>7</v>
      </c>
      <c r="K567" s="1">
        <v>14.8</v>
      </c>
      <c r="L567" s="1">
        <v>86.16</v>
      </c>
      <c r="M567" s="1">
        <v>0</v>
      </c>
      <c r="N567" s="1">
        <v>33.808999999999997</v>
      </c>
      <c r="O567" s="1">
        <v>30</v>
      </c>
      <c r="P567" s="1">
        <v>1.6227570511230001E-4</v>
      </c>
      <c r="Q567" s="2">
        <v>3.5428571428571401E-3</v>
      </c>
      <c r="R567" s="1" t="s">
        <v>84</v>
      </c>
      <c r="S567" s="9" t="s">
        <v>85</v>
      </c>
      <c r="T567" s="1" t="s">
        <v>86</v>
      </c>
    </row>
    <row r="568" spans="1:20" s="1" customFormat="1" x14ac:dyDescent="0.2">
      <c r="A568" s="1">
        <v>27.015100479126001</v>
      </c>
      <c r="B568" s="1">
        <v>27.374761581420898</v>
      </c>
      <c r="C568" s="1">
        <v>27.7325325012207</v>
      </c>
      <c r="D568" s="1">
        <v>24.398130416870099</v>
      </c>
      <c r="E568" s="1">
        <v>24.1407871246338</v>
      </c>
      <c r="F568" s="1">
        <v>24.651901245117202</v>
      </c>
      <c r="G568" s="1">
        <f t="shared" si="18"/>
        <v>2.9771919250488388</v>
      </c>
      <c r="H568" s="2">
        <f t="shared" si="19"/>
        <v>7.8745196721078745</v>
      </c>
      <c r="I568" s="1">
        <v>12</v>
      </c>
      <c r="J568" s="1">
        <v>12</v>
      </c>
      <c r="K568" s="1">
        <v>51.8</v>
      </c>
      <c r="L568" s="1">
        <v>31.553999999999998</v>
      </c>
      <c r="M568" s="1">
        <v>0</v>
      </c>
      <c r="N568" s="1">
        <v>53.545000000000002</v>
      </c>
      <c r="O568" s="1">
        <v>99</v>
      </c>
      <c r="P568" s="1">
        <v>3.0436789335230299E-4</v>
      </c>
      <c r="Q568" s="2">
        <v>6.8461538461538499E-3</v>
      </c>
      <c r="R568" s="1" t="s">
        <v>354</v>
      </c>
      <c r="S568" s="9" t="s">
        <v>355</v>
      </c>
      <c r="T568" s="1" t="s">
        <v>356</v>
      </c>
    </row>
    <row r="569" spans="1:20" s="1" customFormat="1" x14ac:dyDescent="0.2">
      <c r="A569" s="1">
        <v>28.080299377441399</v>
      </c>
      <c r="B569" s="1">
        <v>27.389278411865199</v>
      </c>
      <c r="C569" s="1">
        <v>27.219465255737301</v>
      </c>
      <c r="D569" s="1">
        <v>24.3854160308838</v>
      </c>
      <c r="E569" s="1">
        <v>24.4899578094482</v>
      </c>
      <c r="F569" s="1">
        <v>24.6851196289063</v>
      </c>
      <c r="G569" s="1">
        <f t="shared" si="18"/>
        <v>3.042849858601862</v>
      </c>
      <c r="H569" s="2">
        <f t="shared" si="19"/>
        <v>8.2411739246449791</v>
      </c>
      <c r="I569" s="1">
        <v>20</v>
      </c>
      <c r="J569" s="1">
        <v>20</v>
      </c>
      <c r="K569" s="1">
        <v>65.400000000000006</v>
      </c>
      <c r="L569" s="1">
        <v>46.247</v>
      </c>
      <c r="M569" s="1">
        <v>0</v>
      </c>
      <c r="N569" s="1">
        <v>78.347999999999999</v>
      </c>
      <c r="O569" s="1">
        <v>111</v>
      </c>
      <c r="P569" s="1">
        <v>3.9304568279024699E-4</v>
      </c>
      <c r="Q569" s="2">
        <v>5.83606557377049E-3</v>
      </c>
      <c r="R569" s="1" t="s">
        <v>306</v>
      </c>
      <c r="S569" s="9" t="s">
        <v>307</v>
      </c>
      <c r="T569" s="1" t="s">
        <v>308</v>
      </c>
    </row>
    <row r="570" spans="1:20" s="1" customFormat="1" x14ac:dyDescent="0.2">
      <c r="A570" s="1">
        <v>29.185722351074201</v>
      </c>
      <c r="B570" s="1">
        <v>25.910678863525401</v>
      </c>
      <c r="C570" s="1">
        <v>26.306346893310501</v>
      </c>
      <c r="D570" s="1">
        <v>24.147090911865199</v>
      </c>
      <c r="E570" s="1">
        <v>23.8577575683594</v>
      </c>
      <c r="F570" s="1">
        <v>24.227218627929702</v>
      </c>
      <c r="G570" s="1">
        <f t="shared" si="18"/>
        <v>3.0568936665852675</v>
      </c>
      <c r="H570" s="2">
        <f t="shared" si="19"/>
        <v>8.3217887545730349</v>
      </c>
      <c r="I570" s="1">
        <v>97</v>
      </c>
      <c r="J570" s="1">
        <v>97</v>
      </c>
      <c r="K570" s="1">
        <v>33.1</v>
      </c>
      <c r="L570" s="1">
        <v>468.83</v>
      </c>
      <c r="M570" s="1">
        <v>0</v>
      </c>
      <c r="N570" s="1">
        <v>323.31</v>
      </c>
      <c r="O570" s="1">
        <v>284</v>
      </c>
      <c r="P570" s="1">
        <v>4.2198133378065397E-2</v>
      </c>
      <c r="Q570" s="2">
        <v>2.6832684824902701E-2</v>
      </c>
      <c r="R570" s="1" t="s">
        <v>1525</v>
      </c>
      <c r="S570" s="9" t="s">
        <v>1526</v>
      </c>
      <c r="T570" s="1" t="s">
        <v>1527</v>
      </c>
    </row>
    <row r="571" spans="1:20" s="1" customFormat="1" x14ac:dyDescent="0.2">
      <c r="A571" s="1">
        <v>25.074512481689499</v>
      </c>
      <c r="B571" s="1">
        <v>24.8675937652588</v>
      </c>
      <c r="C571" s="1">
        <v>25.179838180541999</v>
      </c>
      <c r="D571" s="1">
        <v>21.784126281738299</v>
      </c>
      <c r="E571" s="1">
        <v>22.0103149414063</v>
      </c>
      <c r="F571" s="1">
        <v>22.149730682373001</v>
      </c>
      <c r="G571" s="1">
        <f t="shared" si="18"/>
        <v>3.0592575073242294</v>
      </c>
      <c r="H571" s="2">
        <f t="shared" si="19"/>
        <v>8.3354350950707925</v>
      </c>
      <c r="I571" s="1">
        <v>19</v>
      </c>
      <c r="J571" s="1">
        <v>19</v>
      </c>
      <c r="K571" s="1">
        <v>56.4</v>
      </c>
      <c r="L571" s="1">
        <v>52.878</v>
      </c>
      <c r="M571" s="1">
        <v>0</v>
      </c>
      <c r="N571" s="1">
        <v>73.174999999999997</v>
      </c>
      <c r="O571" s="1">
        <v>58</v>
      </c>
      <c r="P571" s="3">
        <v>2.6372336172280101E-5</v>
      </c>
      <c r="Q571" s="2">
        <v>0</v>
      </c>
      <c r="R571" s="1" t="s">
        <v>24</v>
      </c>
      <c r="S571" s="9" t="s">
        <v>25</v>
      </c>
      <c r="T571" s="1" t="s">
        <v>26</v>
      </c>
    </row>
    <row r="572" spans="1:20" s="1" customFormat="1" x14ac:dyDescent="0.2">
      <c r="A572" s="1">
        <v>24.078712463378899</v>
      </c>
      <c r="B572" s="1">
        <v>23.754604339599599</v>
      </c>
      <c r="C572" s="1">
        <v>23.9891052246094</v>
      </c>
      <c r="D572" s="1">
        <v>20.2179775238037</v>
      </c>
      <c r="E572" s="1">
        <v>22.304660797119102</v>
      </c>
      <c r="F572" s="1">
        <v>20.073001861572301</v>
      </c>
      <c r="G572" s="1">
        <f t="shared" si="18"/>
        <v>3.0755939483642649</v>
      </c>
      <c r="H572" s="2">
        <f t="shared" si="19"/>
        <v>8.430358298143485</v>
      </c>
      <c r="I572" s="1">
        <v>6</v>
      </c>
      <c r="J572" s="1">
        <v>6</v>
      </c>
      <c r="K572" s="1">
        <v>30.8</v>
      </c>
      <c r="L572" s="1">
        <v>22.760999999999999</v>
      </c>
      <c r="M572" s="1">
        <v>0</v>
      </c>
      <c r="N572" s="1">
        <v>23.663</v>
      </c>
      <c r="O572" s="1">
        <v>28</v>
      </c>
      <c r="P572" s="1">
        <v>1.33884567027216E-2</v>
      </c>
      <c r="Q572" s="2">
        <v>1.3475935828877E-2</v>
      </c>
      <c r="R572" s="1" t="s">
        <v>1120</v>
      </c>
      <c r="S572" s="9" t="s">
        <v>1121</v>
      </c>
      <c r="T572" s="1" t="s">
        <v>1122</v>
      </c>
    </row>
    <row r="573" spans="1:20" s="1" customFormat="1" x14ac:dyDescent="0.2">
      <c r="A573" s="1">
        <v>27.250246047973601</v>
      </c>
      <c r="B573" s="1">
        <v>27.965267181396499</v>
      </c>
      <c r="C573" s="1">
        <v>28.2232456207275</v>
      </c>
      <c r="D573" s="1">
        <v>24.290035247802699</v>
      </c>
      <c r="E573" s="1">
        <v>25.287818908691399</v>
      </c>
      <c r="F573" s="1">
        <v>24.5207920074463</v>
      </c>
      <c r="G573" s="1">
        <f t="shared" si="18"/>
        <v>3.1133708953857351</v>
      </c>
      <c r="H573" s="2">
        <f t="shared" si="19"/>
        <v>8.654022642107039</v>
      </c>
      <c r="I573" s="1">
        <v>16</v>
      </c>
      <c r="J573" s="1">
        <v>16</v>
      </c>
      <c r="K573" s="1">
        <v>67.599999999999994</v>
      </c>
      <c r="L573" s="1">
        <v>36.747999999999998</v>
      </c>
      <c r="M573" s="1">
        <v>0</v>
      </c>
      <c r="N573" s="1">
        <v>62.795999999999999</v>
      </c>
      <c r="O573" s="1">
        <v>95</v>
      </c>
      <c r="P573" s="1">
        <v>1.7530525727983901E-3</v>
      </c>
      <c r="Q573" s="2">
        <v>7.7468354430379697E-3</v>
      </c>
      <c r="R573" s="1" t="s">
        <v>420</v>
      </c>
      <c r="S573" s="9" t="s">
        <v>421</v>
      </c>
      <c r="T573" s="1" t="s">
        <v>422</v>
      </c>
    </row>
    <row r="574" spans="1:20" s="1" customFormat="1" x14ac:dyDescent="0.2">
      <c r="A574" s="1">
        <v>26.806858062744102</v>
      </c>
      <c r="B574" s="1">
        <v>26.4484977722168</v>
      </c>
      <c r="C574" s="1">
        <v>25.6050109863281</v>
      </c>
      <c r="D574" s="1">
        <v>21.929367065429702</v>
      </c>
      <c r="E574" s="1">
        <v>24.210371017456101</v>
      </c>
      <c r="F574" s="1">
        <v>23.371324539184599</v>
      </c>
      <c r="G574" s="1">
        <f t="shared" si="18"/>
        <v>3.1164347330728717</v>
      </c>
      <c r="H574" s="2">
        <f t="shared" si="19"/>
        <v>8.6724206362930278</v>
      </c>
      <c r="I574" s="1">
        <v>10</v>
      </c>
      <c r="J574" s="1">
        <v>10</v>
      </c>
      <c r="K574" s="1">
        <v>13</v>
      </c>
      <c r="L574" s="1">
        <v>54.082999999999998</v>
      </c>
      <c r="M574" s="1">
        <v>0</v>
      </c>
      <c r="N574" s="1">
        <v>45.744999999999997</v>
      </c>
      <c r="O574" s="1">
        <v>61</v>
      </c>
      <c r="P574" s="1">
        <v>1.4544749473329E-2</v>
      </c>
      <c r="Q574" s="2">
        <v>1.3974025974026E-2</v>
      </c>
      <c r="R574" s="1" t="s">
        <v>1153</v>
      </c>
      <c r="S574" s="9" t="s">
        <v>1154</v>
      </c>
      <c r="T574" s="1" t="s">
        <v>1155</v>
      </c>
    </row>
    <row r="575" spans="1:20" s="1" customFormat="1" x14ac:dyDescent="0.2">
      <c r="A575" s="1">
        <v>29.705202102661101</v>
      </c>
      <c r="B575" s="1">
        <v>30.199174880981399</v>
      </c>
      <c r="C575" s="1">
        <v>29.391901016235401</v>
      </c>
      <c r="D575" s="1">
        <v>27.141899108886701</v>
      </c>
      <c r="E575" s="1">
        <v>25.9598064422607</v>
      </c>
      <c r="F575" s="1">
        <v>26.723903656005898</v>
      </c>
      <c r="G575" s="1">
        <f t="shared" si="18"/>
        <v>3.1568895975748674</v>
      </c>
      <c r="H575" s="2">
        <f t="shared" si="19"/>
        <v>8.9190471924622461</v>
      </c>
      <c r="I575" s="1">
        <v>79</v>
      </c>
      <c r="J575" s="1">
        <v>79</v>
      </c>
      <c r="K575" s="1">
        <v>44.5</v>
      </c>
      <c r="L575" s="1">
        <v>262.62</v>
      </c>
      <c r="M575" s="1">
        <v>0</v>
      </c>
      <c r="N575" s="1">
        <v>315.5</v>
      </c>
      <c r="O575" s="1">
        <v>508</v>
      </c>
      <c r="P575" s="1">
        <v>1.6516737342558701E-3</v>
      </c>
      <c r="Q575" s="2">
        <v>7.9480519480519506E-3</v>
      </c>
      <c r="R575" s="1" t="s">
        <v>443</v>
      </c>
      <c r="S575" s="9" t="s">
        <v>444</v>
      </c>
      <c r="T575" s="1" t="s">
        <v>445</v>
      </c>
    </row>
    <row r="576" spans="1:20" s="1" customFormat="1" x14ac:dyDescent="0.2">
      <c r="A576" s="1">
        <v>28.088813781738299</v>
      </c>
      <c r="B576" s="1">
        <v>27.679023742675799</v>
      </c>
      <c r="C576" s="1">
        <v>27.668106079101602</v>
      </c>
      <c r="D576" s="1">
        <v>24.926782608032202</v>
      </c>
      <c r="E576" s="1">
        <v>24.431606292724599</v>
      </c>
      <c r="F576" s="1">
        <v>24.590007781982401</v>
      </c>
      <c r="G576" s="1">
        <f t="shared" si="18"/>
        <v>3.1625156402588317</v>
      </c>
      <c r="H576" s="2">
        <f t="shared" si="19"/>
        <v>8.9538964897022399</v>
      </c>
      <c r="I576" s="1">
        <v>12</v>
      </c>
      <c r="J576" s="1">
        <v>12</v>
      </c>
      <c r="K576" s="1">
        <v>40.700000000000003</v>
      </c>
      <c r="L576" s="1">
        <v>36.426000000000002</v>
      </c>
      <c r="M576" s="1">
        <v>0</v>
      </c>
      <c r="N576" s="1">
        <v>33.939</v>
      </c>
      <c r="O576" s="1">
        <v>56</v>
      </c>
      <c r="P576" s="3">
        <v>9.5719934749750594E-5</v>
      </c>
      <c r="Q576" s="2">
        <v>4.4285714285714302E-3</v>
      </c>
      <c r="R576" s="1" t="s">
        <v>168</v>
      </c>
      <c r="S576" s="9" t="s">
        <v>169</v>
      </c>
      <c r="T576" s="1" t="s">
        <v>170</v>
      </c>
    </row>
    <row r="577" spans="1:20" s="1" customFormat="1" x14ac:dyDescent="0.2">
      <c r="A577" s="1">
        <v>26.3317470550537</v>
      </c>
      <c r="B577" s="1">
        <v>26.209274291992202</v>
      </c>
      <c r="C577" s="1">
        <v>26.610767364501999</v>
      </c>
      <c r="D577" s="1">
        <v>22.735540390014599</v>
      </c>
      <c r="E577" s="1">
        <v>23.612230300903299</v>
      </c>
      <c r="F577" s="1">
        <v>23.246946334838899</v>
      </c>
      <c r="G577" s="1">
        <f t="shared" si="18"/>
        <v>3.1856905619303646</v>
      </c>
      <c r="H577" s="2">
        <f t="shared" si="19"/>
        <v>9.0988900280023604</v>
      </c>
      <c r="I577" s="1">
        <v>12</v>
      </c>
      <c r="J577" s="1">
        <v>12</v>
      </c>
      <c r="K577" s="1">
        <v>33.1</v>
      </c>
      <c r="L577" s="1">
        <v>39.640999999999998</v>
      </c>
      <c r="M577" s="1">
        <v>0</v>
      </c>
      <c r="N577" s="1">
        <v>30.137</v>
      </c>
      <c r="O577" s="1">
        <v>48</v>
      </c>
      <c r="P577" s="1">
        <v>3.4336816821114698E-4</v>
      </c>
      <c r="Q577" s="2">
        <v>6.4727272727272698E-3</v>
      </c>
      <c r="R577" s="1" t="s">
        <v>336</v>
      </c>
      <c r="S577" s="9" t="s">
        <v>337</v>
      </c>
      <c r="T577" s="1" t="s">
        <v>338</v>
      </c>
    </row>
    <row r="578" spans="1:20" s="1" customFormat="1" x14ac:dyDescent="0.2">
      <c r="A578" s="1">
        <v>23.2983798980713</v>
      </c>
      <c r="B578" s="1">
        <v>24.919754028320298</v>
      </c>
      <c r="C578" s="1">
        <v>24.363725662231399</v>
      </c>
      <c r="D578" s="1">
        <v>20.335708618164102</v>
      </c>
      <c r="E578" s="1">
        <v>21.8360710144043</v>
      </c>
      <c r="F578" s="1">
        <v>20.807899475097699</v>
      </c>
      <c r="G578" s="1">
        <f t="shared" si="18"/>
        <v>3.2007268269856368</v>
      </c>
      <c r="H578" s="2">
        <f t="shared" si="19"/>
        <v>9.1942177025559886</v>
      </c>
      <c r="I578" s="1">
        <v>7</v>
      </c>
      <c r="J578" s="1">
        <v>7</v>
      </c>
      <c r="K578" s="1">
        <v>17.3</v>
      </c>
      <c r="L578" s="1">
        <v>50.219000000000001</v>
      </c>
      <c r="M578" s="1">
        <v>0</v>
      </c>
      <c r="N578" s="1">
        <v>20.957000000000001</v>
      </c>
      <c r="O578" s="1">
        <v>31</v>
      </c>
      <c r="P578" s="1">
        <v>7.9040936370971208E-3</v>
      </c>
      <c r="Q578" s="2">
        <v>1.08974358974359E-2</v>
      </c>
      <c r="R578" s="1" t="s">
        <v>758</v>
      </c>
      <c r="S578" s="9" t="s">
        <v>759</v>
      </c>
      <c r="T578" s="1" t="s">
        <v>760</v>
      </c>
    </row>
    <row r="579" spans="1:20" s="1" customFormat="1" x14ac:dyDescent="0.2">
      <c r="A579" s="1">
        <v>24.4993572235107</v>
      </c>
      <c r="B579" s="1">
        <v>23.983201980590799</v>
      </c>
      <c r="C579" s="1">
        <v>24.751083374023398</v>
      </c>
      <c r="D579" s="1">
        <v>21.177976608276399</v>
      </c>
      <c r="E579" s="1">
        <v>20.917505264282202</v>
      </c>
      <c r="F579" s="1">
        <v>21.508283615112301</v>
      </c>
      <c r="G579" s="1">
        <f t="shared" si="18"/>
        <v>3.2099590301513352</v>
      </c>
      <c r="H579" s="2">
        <f t="shared" si="19"/>
        <v>9.2532426926750997</v>
      </c>
      <c r="I579" s="1">
        <v>10</v>
      </c>
      <c r="J579" s="1">
        <v>10</v>
      </c>
      <c r="K579" s="1">
        <v>65.5</v>
      </c>
      <c r="L579" s="1">
        <v>21.635000000000002</v>
      </c>
      <c r="M579" s="1">
        <v>0</v>
      </c>
      <c r="N579" s="1">
        <v>32.530999999999999</v>
      </c>
      <c r="O579" s="1">
        <v>34</v>
      </c>
      <c r="P579" s="1">
        <v>3.4621501179310602E-4</v>
      </c>
      <c r="Q579" s="2">
        <v>6.3571428571428598E-3</v>
      </c>
      <c r="R579" s="1" t="s">
        <v>330</v>
      </c>
      <c r="S579" s="9" t="s">
        <v>331</v>
      </c>
      <c r="T579" s="1" t="s">
        <v>332</v>
      </c>
    </row>
    <row r="580" spans="1:20" s="1" customFormat="1" x14ac:dyDescent="0.2">
      <c r="A580" s="1">
        <v>29.097053527831999</v>
      </c>
      <c r="B580" s="1">
        <v>28.8079319000244</v>
      </c>
      <c r="C580" s="1">
        <v>28.656389236450199</v>
      </c>
      <c r="D580" s="1">
        <v>25.652723312377901</v>
      </c>
      <c r="E580" s="1">
        <v>25.7782382965088</v>
      </c>
      <c r="F580" s="1">
        <v>25.345331192016602</v>
      </c>
      <c r="G580" s="1">
        <f t="shared" si="18"/>
        <v>3.2616939544677628</v>
      </c>
      <c r="H580" s="2">
        <f t="shared" si="19"/>
        <v>9.5910844936575597</v>
      </c>
      <c r="I580" s="1">
        <v>24</v>
      </c>
      <c r="J580" s="1">
        <v>18</v>
      </c>
      <c r="K580" s="1">
        <v>58.4</v>
      </c>
      <c r="L580" s="1">
        <v>63.146000000000001</v>
      </c>
      <c r="M580" s="1">
        <v>0</v>
      </c>
      <c r="N580" s="1">
        <v>107.81</v>
      </c>
      <c r="O580" s="1">
        <v>113</v>
      </c>
      <c r="P580" s="3">
        <v>5.73870982341212E-5</v>
      </c>
      <c r="Q580" s="2">
        <v>6.5263157894736804E-3</v>
      </c>
      <c r="R580" s="1" t="s">
        <v>342</v>
      </c>
      <c r="S580" s="9" t="s">
        <v>343</v>
      </c>
      <c r="T580" s="1" t="s">
        <v>344</v>
      </c>
    </row>
    <row r="581" spans="1:20" s="1" customFormat="1" x14ac:dyDescent="0.2">
      <c r="A581" s="1">
        <v>27.158462524414102</v>
      </c>
      <c r="B581" s="1">
        <v>26.402544021606399</v>
      </c>
      <c r="C581" s="1">
        <v>26.473316192626999</v>
      </c>
      <c r="D581" s="1">
        <v>22.953456878662099</v>
      </c>
      <c r="E581" s="1">
        <v>24.054489135742202</v>
      </c>
      <c r="F581" s="1">
        <v>23.180604934692401</v>
      </c>
      <c r="G581" s="1">
        <f t="shared" si="18"/>
        <v>3.2819239298502687</v>
      </c>
      <c r="H581" s="2">
        <f t="shared" si="19"/>
        <v>9.7265213937734227</v>
      </c>
      <c r="I581" s="1">
        <v>21</v>
      </c>
      <c r="J581" s="1">
        <v>21</v>
      </c>
      <c r="K581" s="1">
        <v>47.3</v>
      </c>
      <c r="L581" s="1">
        <v>61.448</v>
      </c>
      <c r="M581" s="1">
        <v>0</v>
      </c>
      <c r="N581" s="1">
        <v>63.222000000000001</v>
      </c>
      <c r="O581" s="1">
        <v>91</v>
      </c>
      <c r="P581" s="1">
        <v>1.36072325925282E-3</v>
      </c>
      <c r="Q581" s="2">
        <v>6.50381679389313E-3</v>
      </c>
      <c r="R581" s="1" t="s">
        <v>339</v>
      </c>
      <c r="S581" s="9" t="s">
        <v>340</v>
      </c>
      <c r="T581" s="1" t="s">
        <v>341</v>
      </c>
    </row>
    <row r="582" spans="1:20" s="1" customFormat="1" x14ac:dyDescent="0.2">
      <c r="A582" s="1">
        <v>27.023902893066399</v>
      </c>
      <c r="B582" s="1">
        <v>27.323713302612301</v>
      </c>
      <c r="C582" s="1">
        <v>27.739824295043899</v>
      </c>
      <c r="D582" s="1">
        <v>23.633007049560501</v>
      </c>
      <c r="E582" s="1">
        <v>24.7122993469238</v>
      </c>
      <c r="F582" s="1">
        <v>23.885299682617202</v>
      </c>
      <c r="G582" s="1">
        <f t="shared" si="18"/>
        <v>3.285611470540367</v>
      </c>
      <c r="H582" s="2">
        <f t="shared" si="19"/>
        <v>9.7514142641159918</v>
      </c>
      <c r="I582" s="1">
        <v>34</v>
      </c>
      <c r="J582" s="1">
        <v>34</v>
      </c>
      <c r="K582" s="1">
        <v>58.9</v>
      </c>
      <c r="L582" s="1">
        <v>67.567999999999998</v>
      </c>
      <c r="M582" s="1">
        <v>0</v>
      </c>
      <c r="N582" s="1">
        <v>136.44999999999999</v>
      </c>
      <c r="O582" s="1">
        <v>169</v>
      </c>
      <c r="P582" s="1">
        <v>1.0495009182879399E-3</v>
      </c>
      <c r="Q582" s="2">
        <v>5.16239316239316E-3</v>
      </c>
      <c r="R582" s="1" t="s">
        <v>255</v>
      </c>
      <c r="S582" s="9" t="s">
        <v>256</v>
      </c>
      <c r="T582" s="1" t="s">
        <v>257</v>
      </c>
    </row>
    <row r="583" spans="1:20" s="1" customFormat="1" x14ac:dyDescent="0.2">
      <c r="A583" s="1">
        <v>24.2767524719238</v>
      </c>
      <c r="B583" s="1">
        <v>26.343875885009801</v>
      </c>
      <c r="C583" s="1">
        <v>26.0030517578125</v>
      </c>
      <c r="D583" s="1">
        <v>22.2165851593018</v>
      </c>
      <c r="E583" s="1">
        <v>22.141147613525401</v>
      </c>
      <c r="F583" s="1">
        <v>22.383874893188501</v>
      </c>
      <c r="G583" s="1">
        <f t="shared" si="18"/>
        <v>3.2940241495767921</v>
      </c>
      <c r="H583" s="2">
        <f t="shared" si="19"/>
        <v>9.8084430646497687</v>
      </c>
      <c r="I583" s="1">
        <v>32</v>
      </c>
      <c r="J583" s="1">
        <v>29</v>
      </c>
      <c r="K583" s="1">
        <v>45.8</v>
      </c>
      <c r="L583" s="1">
        <v>97.016000000000005</v>
      </c>
      <c r="M583" s="1">
        <v>0</v>
      </c>
      <c r="N583" s="1">
        <v>90.811999999999998</v>
      </c>
      <c r="O583" s="1">
        <v>91</v>
      </c>
      <c r="P583" s="1">
        <v>6.9047945576562004E-3</v>
      </c>
      <c r="Q583" s="2">
        <v>1.1683848797250901E-2</v>
      </c>
      <c r="R583" s="1" t="s">
        <v>1010</v>
      </c>
      <c r="S583" s="9" t="s">
        <v>1011</v>
      </c>
      <c r="T583" s="1" t="s">
        <v>1012</v>
      </c>
    </row>
    <row r="584" spans="1:20" s="1" customFormat="1" x14ac:dyDescent="0.2">
      <c r="A584" s="1">
        <v>25.287113189697301</v>
      </c>
      <c r="B584" s="1">
        <v>26.023120880126999</v>
      </c>
      <c r="C584" s="1">
        <v>26.3984565734863</v>
      </c>
      <c r="D584" s="1">
        <v>21.2460327148438</v>
      </c>
      <c r="E584" s="1">
        <v>24.0419311523438</v>
      </c>
      <c r="F584" s="1">
        <v>22.468317031860401</v>
      </c>
      <c r="G584" s="1">
        <f t="shared" si="18"/>
        <v>3.3174699147542022</v>
      </c>
      <c r="H584" s="2">
        <f t="shared" si="19"/>
        <v>9.9691459468669521</v>
      </c>
      <c r="I584" s="1">
        <v>22</v>
      </c>
      <c r="J584" s="1">
        <v>21</v>
      </c>
      <c r="K584" s="1">
        <v>22.7</v>
      </c>
      <c r="L584" s="1">
        <v>129.75</v>
      </c>
      <c r="M584" s="1">
        <v>0</v>
      </c>
      <c r="N584" s="1">
        <v>70.326999999999998</v>
      </c>
      <c r="O584" s="1">
        <v>59</v>
      </c>
      <c r="P584" s="1">
        <v>1.90719291974237E-2</v>
      </c>
      <c r="Q584" s="2">
        <v>1.5509615384615399E-2</v>
      </c>
      <c r="R584" s="1" t="s">
        <v>1246</v>
      </c>
      <c r="S584" s="9" t="s">
        <v>1247</v>
      </c>
      <c r="T584" s="1" t="s">
        <v>1248</v>
      </c>
    </row>
    <row r="585" spans="1:20" s="1" customFormat="1" x14ac:dyDescent="0.2">
      <c r="A585" s="1">
        <v>26.742397308349599</v>
      </c>
      <c r="B585" s="1">
        <v>26.858991622924801</v>
      </c>
      <c r="C585" s="1">
        <v>26.8355712890625</v>
      </c>
      <c r="D585" s="1">
        <v>23.128349304199201</v>
      </c>
      <c r="E585" s="1">
        <v>24.081640243530298</v>
      </c>
      <c r="F585" s="1">
        <v>23.228012084960898</v>
      </c>
      <c r="G585" s="1">
        <f t="shared" si="18"/>
        <v>3.3329861958821674</v>
      </c>
      <c r="H585" s="2">
        <f t="shared" si="19"/>
        <v>10.076943420047753</v>
      </c>
      <c r="I585" s="1">
        <v>13</v>
      </c>
      <c r="J585" s="1">
        <v>13</v>
      </c>
      <c r="K585" s="1">
        <v>67</v>
      </c>
      <c r="L585" s="1">
        <v>29.815000000000001</v>
      </c>
      <c r="M585" s="1">
        <v>0</v>
      </c>
      <c r="N585" s="1">
        <v>99.21</v>
      </c>
      <c r="O585" s="1">
        <v>76</v>
      </c>
      <c r="P585" s="1">
        <v>3.9628271192529701E-4</v>
      </c>
      <c r="Q585" s="2">
        <v>5.7419354838709703E-3</v>
      </c>
      <c r="R585" s="1" t="s">
        <v>300</v>
      </c>
      <c r="S585" s="9" t="s">
        <v>301</v>
      </c>
      <c r="T585" s="1" t="s">
        <v>302</v>
      </c>
    </row>
    <row r="586" spans="1:20" s="1" customFormat="1" x14ac:dyDescent="0.2">
      <c r="A586" s="1">
        <v>24.901086807251001</v>
      </c>
      <c r="B586" s="1">
        <v>25.2063884735107</v>
      </c>
      <c r="C586" s="1">
        <v>25.363693237304702</v>
      </c>
      <c r="D586" s="1">
        <v>21.335544586181602</v>
      </c>
      <c r="E586" s="1">
        <v>22.803766250610401</v>
      </c>
      <c r="F586" s="1">
        <v>21.260175704956101</v>
      </c>
      <c r="G586" s="1">
        <f t="shared" si="18"/>
        <v>3.3572273254394318</v>
      </c>
      <c r="H586" s="2">
        <f t="shared" si="19"/>
        <v>10.247693492363027</v>
      </c>
      <c r="I586" s="1">
        <v>4</v>
      </c>
      <c r="J586" s="1">
        <v>4</v>
      </c>
      <c r="K586" s="1">
        <v>6</v>
      </c>
      <c r="L586" s="1">
        <v>69.828999999999994</v>
      </c>
      <c r="M586" s="1">
        <v>0</v>
      </c>
      <c r="N586" s="1">
        <v>8.3278999999999996</v>
      </c>
      <c r="O586" s="1">
        <v>20</v>
      </c>
      <c r="P586" s="1">
        <v>2.9733049068689501E-3</v>
      </c>
      <c r="Q586" s="2">
        <v>1.06731707317073E-2</v>
      </c>
      <c r="R586" s="1" t="s">
        <v>722</v>
      </c>
      <c r="S586" s="9" t="s">
        <v>723</v>
      </c>
      <c r="T586" s="1" t="s">
        <v>724</v>
      </c>
    </row>
    <row r="587" spans="1:20" s="1" customFormat="1" x14ac:dyDescent="0.2">
      <c r="A587" s="1">
        <v>28.6269016265869</v>
      </c>
      <c r="B587" s="1">
        <v>29.771558761596701</v>
      </c>
      <c r="C587" s="1">
        <v>29.044242858886701</v>
      </c>
      <c r="D587" s="1">
        <v>25.386632919311499</v>
      </c>
      <c r="E587" s="1">
        <v>26.516109466552699</v>
      </c>
      <c r="F587" s="1">
        <v>25.3197917938232</v>
      </c>
      <c r="G587" s="1">
        <f t="shared" si="18"/>
        <v>3.4067230224609659</v>
      </c>
      <c r="H587" s="2">
        <f t="shared" si="19"/>
        <v>10.605369802275986</v>
      </c>
      <c r="I587" s="1">
        <v>21</v>
      </c>
      <c r="J587" s="1">
        <v>21</v>
      </c>
      <c r="K587" s="1">
        <v>48</v>
      </c>
      <c r="L587" s="1">
        <v>65.033000000000001</v>
      </c>
      <c r="M587" s="1">
        <v>0</v>
      </c>
      <c r="N587" s="1">
        <v>87.893000000000001</v>
      </c>
      <c r="O587" s="1">
        <v>157</v>
      </c>
      <c r="P587" s="1">
        <v>2.6559348655151101E-3</v>
      </c>
      <c r="Q587" s="2">
        <v>9.3608247422680407E-3</v>
      </c>
      <c r="R587" s="1" t="s">
        <v>563</v>
      </c>
      <c r="S587" s="9" t="s">
        <v>564</v>
      </c>
      <c r="T587" s="1" t="s">
        <v>565</v>
      </c>
    </row>
    <row r="588" spans="1:20" s="1" customFormat="1" x14ac:dyDescent="0.2">
      <c r="A588" s="1">
        <v>24.360515594482401</v>
      </c>
      <c r="B588" s="1">
        <v>26.00710105896</v>
      </c>
      <c r="C588" s="1">
        <v>25.6583461761475</v>
      </c>
      <c r="D588" s="1">
        <v>21.6753845214844</v>
      </c>
      <c r="E588" s="1">
        <v>22.001270294189499</v>
      </c>
      <c r="F588" s="1">
        <v>22.123762130737301</v>
      </c>
      <c r="G588" s="1">
        <f t="shared" si="18"/>
        <v>3.4085152943928989</v>
      </c>
      <c r="H588" s="2">
        <f t="shared" si="19"/>
        <v>10.618553127712962</v>
      </c>
      <c r="I588" s="1">
        <v>4</v>
      </c>
      <c r="J588" s="1">
        <v>4</v>
      </c>
      <c r="K588" s="1">
        <v>18.899999999999999</v>
      </c>
      <c r="L588" s="1">
        <v>19.768999999999998</v>
      </c>
      <c r="M588" s="1">
        <v>0</v>
      </c>
      <c r="N588" s="1">
        <v>21.734000000000002</v>
      </c>
      <c r="O588" s="1">
        <v>21</v>
      </c>
      <c r="P588" s="1">
        <v>2.7716920371087298E-3</v>
      </c>
      <c r="Q588" s="2">
        <v>1.04242424242424E-2</v>
      </c>
      <c r="R588" s="1" t="s">
        <v>662</v>
      </c>
      <c r="S588" s="9" t="s">
        <v>663</v>
      </c>
      <c r="T588" s="1" t="s">
        <v>664</v>
      </c>
    </row>
    <row r="589" spans="1:20" s="1" customFormat="1" x14ac:dyDescent="0.2">
      <c r="A589" s="1">
        <v>26.613719940185501</v>
      </c>
      <c r="B589" s="1">
        <v>25.434535980224599</v>
      </c>
      <c r="C589" s="1">
        <v>25.257818222045898</v>
      </c>
      <c r="D589" s="1">
        <v>22.042198181152301</v>
      </c>
      <c r="E589" s="1">
        <v>22.756397247314499</v>
      </c>
      <c r="F589" s="1">
        <v>22.2792053222656</v>
      </c>
      <c r="G589" s="1">
        <f t="shared" si="18"/>
        <v>3.4094244639078681</v>
      </c>
      <c r="H589" s="2">
        <f t="shared" si="19"/>
        <v>10.625246924462425</v>
      </c>
      <c r="I589" s="1">
        <v>41</v>
      </c>
      <c r="J589" s="1">
        <v>36</v>
      </c>
      <c r="K589" s="1">
        <v>23.8</v>
      </c>
      <c r="L589" s="1">
        <v>278.16000000000003</v>
      </c>
      <c r="M589" s="1">
        <v>0</v>
      </c>
      <c r="N589" s="1">
        <v>107.25</v>
      </c>
      <c r="O589" s="1">
        <v>75</v>
      </c>
      <c r="P589" s="1">
        <v>1.9886726597684399E-3</v>
      </c>
      <c r="Q589" s="2">
        <v>8.6081871345029207E-3</v>
      </c>
      <c r="R589" s="1" t="s">
        <v>548</v>
      </c>
      <c r="S589" s="9" t="s">
        <v>549</v>
      </c>
      <c r="T589" s="1" t="s">
        <v>550</v>
      </c>
    </row>
    <row r="590" spans="1:20" s="1" customFormat="1" x14ac:dyDescent="0.2">
      <c r="A590" s="1">
        <v>30.676570892333999</v>
      </c>
      <c r="B590" s="1">
        <v>30.440353393554702</v>
      </c>
      <c r="C590" s="1">
        <v>30.006513595581101</v>
      </c>
      <c r="D590" s="1">
        <v>26.9174098968506</v>
      </c>
      <c r="E590" s="1">
        <v>26.961353302001999</v>
      </c>
      <c r="F590" s="1">
        <v>26.738279342651399</v>
      </c>
      <c r="G590" s="1">
        <f t="shared" si="18"/>
        <v>3.502131779988602</v>
      </c>
      <c r="H590" s="2">
        <f t="shared" si="19"/>
        <v>11.330438413865052</v>
      </c>
      <c r="I590" s="1">
        <v>50</v>
      </c>
      <c r="J590" s="1">
        <v>50</v>
      </c>
      <c r="K590" s="1">
        <v>68.099999999999994</v>
      </c>
      <c r="L590" s="1">
        <v>75.872</v>
      </c>
      <c r="M590" s="1">
        <v>0</v>
      </c>
      <c r="N590" s="1">
        <v>224.09</v>
      </c>
      <c r="O590" s="1">
        <v>370</v>
      </c>
      <c r="P590" s="3">
        <v>7.2568106755465796E-5</v>
      </c>
      <c r="Q590" s="2">
        <v>5.9047619047618996E-3</v>
      </c>
      <c r="R590" s="1" t="s">
        <v>309</v>
      </c>
      <c r="S590" s="9" t="s">
        <v>310</v>
      </c>
      <c r="T590" s="1" t="s">
        <v>311</v>
      </c>
    </row>
    <row r="591" spans="1:20" s="1" customFormat="1" x14ac:dyDescent="0.2">
      <c r="A591" s="1">
        <v>24.5765781402588</v>
      </c>
      <c r="B591" s="1">
        <v>26.555025100708001</v>
      </c>
      <c r="C591" s="1">
        <v>26.557409286498999</v>
      </c>
      <c r="D591" s="1">
        <v>21.292213439941399</v>
      </c>
      <c r="E591" s="1">
        <v>23.648120880126999</v>
      </c>
      <c r="F591" s="1">
        <v>22.217828750610401</v>
      </c>
      <c r="G591" s="1">
        <f t="shared" si="18"/>
        <v>3.5102831522623319</v>
      </c>
      <c r="H591" s="2">
        <f t="shared" si="19"/>
        <v>11.394637727487289</v>
      </c>
      <c r="I591" s="1">
        <v>39</v>
      </c>
      <c r="J591" s="1">
        <v>39</v>
      </c>
      <c r="K591" s="1">
        <v>45.2</v>
      </c>
      <c r="L591" s="1">
        <v>116.2</v>
      </c>
      <c r="M591" s="1">
        <v>0</v>
      </c>
      <c r="N591" s="1">
        <v>103.91</v>
      </c>
      <c r="O591" s="1">
        <v>110</v>
      </c>
      <c r="P591" s="1">
        <v>2.1021626304795E-2</v>
      </c>
      <c r="Q591" s="2">
        <v>1.6018779342723E-2</v>
      </c>
      <c r="R591" s="1" t="s">
        <v>1291</v>
      </c>
      <c r="S591" s="9" t="s">
        <v>1292</v>
      </c>
      <c r="T591" s="1" t="s">
        <v>1293</v>
      </c>
    </row>
    <row r="592" spans="1:20" s="1" customFormat="1" x14ac:dyDescent="0.2">
      <c r="A592" s="1">
        <v>26.451032638549801</v>
      </c>
      <c r="B592" s="1">
        <v>26.2687797546387</v>
      </c>
      <c r="C592" s="1">
        <v>25.659107208251999</v>
      </c>
      <c r="D592" s="1">
        <v>22.234531402587901</v>
      </c>
      <c r="E592" s="1">
        <v>23.076072692871101</v>
      </c>
      <c r="F592" s="1">
        <v>22.510047912597699</v>
      </c>
      <c r="G592" s="1">
        <f t="shared" si="18"/>
        <v>3.5194225311279368</v>
      </c>
      <c r="H592" s="2">
        <f t="shared" si="19"/>
        <v>11.467051138281962</v>
      </c>
      <c r="I592" s="1">
        <v>13</v>
      </c>
      <c r="J592" s="1">
        <v>13</v>
      </c>
      <c r="K592" s="1">
        <v>29.7</v>
      </c>
      <c r="L592" s="1">
        <v>67.566999999999993</v>
      </c>
      <c r="M592" s="1">
        <v>0</v>
      </c>
      <c r="N592" s="1">
        <v>74.179000000000002</v>
      </c>
      <c r="O592" s="1">
        <v>62</v>
      </c>
      <c r="P592" s="1">
        <v>5.1748484152706203E-4</v>
      </c>
      <c r="Q592" s="2">
        <v>4.39506172839506E-3</v>
      </c>
      <c r="R592" s="1" t="s">
        <v>165</v>
      </c>
      <c r="S592" s="9" t="s">
        <v>166</v>
      </c>
      <c r="T592" s="1" t="s">
        <v>167</v>
      </c>
    </row>
    <row r="593" spans="1:20" s="1" customFormat="1" x14ac:dyDescent="0.2">
      <c r="A593" s="1">
        <v>26.767997741699201</v>
      </c>
      <c r="B593" s="1">
        <v>27.099388122558601</v>
      </c>
      <c r="C593" s="1">
        <v>26.9332580566406</v>
      </c>
      <c r="D593" s="1">
        <v>22.947351455688501</v>
      </c>
      <c r="E593" s="1">
        <v>23.5130405426025</v>
      </c>
      <c r="F593" s="1">
        <v>23.736963272094702</v>
      </c>
      <c r="G593" s="1">
        <f t="shared" si="18"/>
        <v>3.5344295501708984</v>
      </c>
      <c r="H593" s="2">
        <f t="shared" si="19"/>
        <v>11.586954782675717</v>
      </c>
      <c r="I593" s="1">
        <v>100</v>
      </c>
      <c r="J593" s="1">
        <v>80</v>
      </c>
      <c r="K593" s="1">
        <v>55.4</v>
      </c>
      <c r="L593" s="1">
        <v>229</v>
      </c>
      <c r="M593" s="1">
        <v>0</v>
      </c>
      <c r="N593" s="1">
        <v>323.31</v>
      </c>
      <c r="O593" s="1">
        <v>283</v>
      </c>
      <c r="P593" s="1">
        <v>1.53903259099345E-4</v>
      </c>
      <c r="Q593" s="2">
        <v>3.6470588235294099E-3</v>
      </c>
      <c r="R593" s="1" t="s">
        <v>96</v>
      </c>
      <c r="S593" s="9" t="s">
        <v>97</v>
      </c>
      <c r="T593" s="1" t="s">
        <v>98</v>
      </c>
    </row>
    <row r="594" spans="1:20" s="1" customFormat="1" x14ac:dyDescent="0.2">
      <c r="A594" s="1">
        <v>30.005710601806602</v>
      </c>
      <c r="B594" s="1">
        <v>29.978420257568398</v>
      </c>
      <c r="C594" s="1">
        <v>29.926771163940401</v>
      </c>
      <c r="D594" s="1">
        <v>26.453874588012699</v>
      </c>
      <c r="E594" s="1">
        <v>26.136766433715799</v>
      </c>
      <c r="F594" s="1">
        <v>26.476579666137699</v>
      </c>
      <c r="G594" s="1">
        <f t="shared" si="18"/>
        <v>3.6145604451497348</v>
      </c>
      <c r="H594" s="2">
        <f t="shared" si="19"/>
        <v>12.248731511152329</v>
      </c>
      <c r="I594" s="1">
        <v>15</v>
      </c>
      <c r="J594" s="1">
        <v>15</v>
      </c>
      <c r="K594" s="1">
        <v>63.8</v>
      </c>
      <c r="L594" s="1">
        <v>23.356000000000002</v>
      </c>
      <c r="M594" s="1">
        <v>0</v>
      </c>
      <c r="N594" s="1">
        <v>99.343999999999994</v>
      </c>
      <c r="O594" s="1">
        <v>138</v>
      </c>
      <c r="P594" s="3">
        <v>5.5150736835485803E-6</v>
      </c>
      <c r="Q594" s="2">
        <v>0</v>
      </c>
      <c r="R594" s="1" t="s">
        <v>3</v>
      </c>
      <c r="S594" s="9" t="s">
        <v>4</v>
      </c>
      <c r="T594" s="1" t="s">
        <v>5</v>
      </c>
    </row>
    <row r="595" spans="1:20" s="1" customFormat="1" x14ac:dyDescent="0.2">
      <c r="A595" s="1">
        <v>25.3326530456543</v>
      </c>
      <c r="B595" s="1">
        <v>26.454504013061499</v>
      </c>
      <c r="C595" s="1">
        <v>26.867263793945298</v>
      </c>
      <c r="D595" s="1">
        <v>22.2981567382813</v>
      </c>
      <c r="E595" s="1">
        <v>22.692214965820298</v>
      </c>
      <c r="F595" s="1">
        <v>22.6367511749268</v>
      </c>
      <c r="G595" s="1">
        <f t="shared" si="18"/>
        <v>3.6757659912108984</v>
      </c>
      <c r="H595" s="2">
        <f t="shared" si="19"/>
        <v>12.779557618455794</v>
      </c>
      <c r="I595" s="1">
        <v>20</v>
      </c>
      <c r="J595" s="1">
        <v>20</v>
      </c>
      <c r="K595" s="1">
        <v>53.6</v>
      </c>
      <c r="L595" s="1">
        <v>66.590999999999994</v>
      </c>
      <c r="M595" s="1">
        <v>0</v>
      </c>
      <c r="N595" s="1">
        <v>88.450999999999993</v>
      </c>
      <c r="O595" s="1">
        <v>72</v>
      </c>
      <c r="P595" s="1">
        <v>1.49898596737609E-3</v>
      </c>
      <c r="Q595" s="2">
        <v>7.6388888888888904E-3</v>
      </c>
      <c r="R595" s="1" t="s">
        <v>405</v>
      </c>
      <c r="S595" s="9" t="s">
        <v>406</v>
      </c>
      <c r="T595" s="1" t="s">
        <v>407</v>
      </c>
    </row>
    <row r="596" spans="1:20" s="1" customFormat="1" x14ac:dyDescent="0.2">
      <c r="A596" s="1">
        <v>28.482353210449201</v>
      </c>
      <c r="B596" s="1">
        <v>25.316377639770501</v>
      </c>
      <c r="C596" s="1">
        <v>27.148120880126999</v>
      </c>
      <c r="D596" s="1">
        <v>23.437839508056602</v>
      </c>
      <c r="E596" s="1">
        <v>22.875171661376999</v>
      </c>
      <c r="F596" s="1">
        <v>23.348272323608398</v>
      </c>
      <c r="G596" s="1">
        <f t="shared" si="18"/>
        <v>3.7618560791015696</v>
      </c>
      <c r="H596" s="2">
        <f t="shared" si="19"/>
        <v>13.565366107885531</v>
      </c>
      <c r="I596" s="1">
        <v>4</v>
      </c>
      <c r="J596" s="1">
        <v>2</v>
      </c>
      <c r="K596" s="1">
        <v>32.799999999999997</v>
      </c>
      <c r="L596" s="1">
        <v>13.936</v>
      </c>
      <c r="M596" s="1">
        <v>0</v>
      </c>
      <c r="N596" s="1">
        <v>13.922000000000001</v>
      </c>
      <c r="O596" s="1">
        <v>28</v>
      </c>
      <c r="P596" s="1">
        <v>1.5771960388179199E-2</v>
      </c>
      <c r="Q596" s="2">
        <v>1.47171717171717E-2</v>
      </c>
      <c r="R596" s="1" t="s">
        <v>1186</v>
      </c>
      <c r="S596" s="9" t="s">
        <v>1187</v>
      </c>
      <c r="T596" s="1" t="s">
        <v>1188</v>
      </c>
    </row>
    <row r="597" spans="1:20" s="1" customFormat="1" x14ac:dyDescent="0.2">
      <c r="A597" s="1">
        <v>26.896081924438501</v>
      </c>
      <c r="B597" s="1">
        <v>27.6871242523193</v>
      </c>
      <c r="C597" s="1">
        <v>26.200639724731399</v>
      </c>
      <c r="D597" s="1">
        <v>23.670228958129901</v>
      </c>
      <c r="E597" s="1">
        <v>22.456058502197301</v>
      </c>
      <c r="F597" s="1">
        <v>23.2394199371338</v>
      </c>
      <c r="G597" s="1">
        <f t="shared" si="18"/>
        <v>3.8060461680093951</v>
      </c>
      <c r="H597" s="2">
        <f t="shared" si="19"/>
        <v>13.987305530323027</v>
      </c>
      <c r="I597" s="1">
        <v>23</v>
      </c>
      <c r="J597" s="1">
        <v>19</v>
      </c>
      <c r="K597" s="1">
        <v>72.2</v>
      </c>
      <c r="L597" s="1">
        <v>36.154000000000003</v>
      </c>
      <c r="M597" s="1">
        <v>0</v>
      </c>
      <c r="N597" s="1">
        <v>73.730999999999995</v>
      </c>
      <c r="O597" s="1">
        <v>88</v>
      </c>
      <c r="P597" s="1">
        <v>2.4056910196174398E-3</v>
      </c>
      <c r="Q597" s="2">
        <v>8.4893617021276607E-3</v>
      </c>
      <c r="R597" s="1" t="s">
        <v>533</v>
      </c>
      <c r="S597" s="9" t="s">
        <v>534</v>
      </c>
      <c r="T597" s="1" t="s">
        <v>535</v>
      </c>
    </row>
    <row r="598" spans="1:20" s="1" customFormat="1" x14ac:dyDescent="0.2">
      <c r="A598" s="1">
        <v>24.901502609252901</v>
      </c>
      <c r="B598" s="1">
        <v>26.614704132080099</v>
      </c>
      <c r="C598" s="1">
        <v>25.588893890380898</v>
      </c>
      <c r="D598" s="1">
        <v>22.294712066650401</v>
      </c>
      <c r="E598" s="1">
        <v>21.669816970825199</v>
      </c>
      <c r="F598" s="1">
        <v>21.6876106262207</v>
      </c>
      <c r="G598" s="1">
        <f t="shared" si="18"/>
        <v>3.8176536560058665</v>
      </c>
      <c r="H598" s="2">
        <f t="shared" si="19"/>
        <v>14.100297099023043</v>
      </c>
      <c r="I598" s="1">
        <v>18</v>
      </c>
      <c r="J598" s="1">
        <v>18</v>
      </c>
      <c r="K598" s="1">
        <v>26</v>
      </c>
      <c r="L598" s="1">
        <v>71.427999999999997</v>
      </c>
      <c r="M598" s="1">
        <v>0</v>
      </c>
      <c r="N598" s="1">
        <v>51.866</v>
      </c>
      <c r="O598" s="1">
        <v>69</v>
      </c>
      <c r="P598" s="1">
        <v>2.0898774632752502E-3</v>
      </c>
      <c r="Q598" s="2">
        <v>8.4597701149425296E-3</v>
      </c>
      <c r="R598" s="1" t="s">
        <v>530</v>
      </c>
      <c r="S598" s="9" t="s">
        <v>531</v>
      </c>
      <c r="T598" s="1" t="s">
        <v>532</v>
      </c>
    </row>
    <row r="599" spans="1:20" s="1" customFormat="1" x14ac:dyDescent="0.2">
      <c r="A599" s="1">
        <v>24.520133972168001</v>
      </c>
      <c r="B599" s="1">
        <v>24.018692016601602</v>
      </c>
      <c r="C599" s="1">
        <v>24.926328659057599</v>
      </c>
      <c r="D599" s="1">
        <v>20.622655868530298</v>
      </c>
      <c r="E599" s="1">
        <v>20.117561340331999</v>
      </c>
      <c r="F599" s="1">
        <v>21.1564121246338</v>
      </c>
      <c r="G599" s="1">
        <f t="shared" si="18"/>
        <v>3.8561751047770372</v>
      </c>
      <c r="H599" s="2">
        <f t="shared" si="19"/>
        <v>14.481861011917044</v>
      </c>
      <c r="I599" s="1">
        <v>8</v>
      </c>
      <c r="J599" s="1">
        <v>8</v>
      </c>
      <c r="K599" s="1">
        <v>38.9</v>
      </c>
      <c r="L599" s="1">
        <v>20.158999999999999</v>
      </c>
      <c r="M599" s="1">
        <v>0</v>
      </c>
      <c r="N599" s="1">
        <v>20</v>
      </c>
      <c r="O599" s="1">
        <v>44</v>
      </c>
      <c r="P599" s="1">
        <v>6.3860969566301997E-4</v>
      </c>
      <c r="Q599" s="2">
        <v>3.9120879120879103E-3</v>
      </c>
      <c r="R599" s="1" t="s">
        <v>123</v>
      </c>
      <c r="S599" s="9" t="s">
        <v>124</v>
      </c>
      <c r="T599" s="1" t="s">
        <v>125</v>
      </c>
    </row>
    <row r="600" spans="1:20" s="1" customFormat="1" x14ac:dyDescent="0.2">
      <c r="A600" s="1">
        <v>25.223466873168899</v>
      </c>
      <c r="B600" s="1">
        <v>26.1517639160156</v>
      </c>
      <c r="C600" s="1">
        <v>26.3956489562988</v>
      </c>
      <c r="D600" s="1">
        <v>21.404212951660199</v>
      </c>
      <c r="E600" s="1">
        <v>22.9947605133057</v>
      </c>
      <c r="F600" s="1">
        <v>20.439996719360401</v>
      </c>
      <c r="G600" s="1">
        <f t="shared" si="18"/>
        <v>4.310636520385664</v>
      </c>
      <c r="H600" s="2">
        <f t="shared" si="19"/>
        <v>19.844076520303307</v>
      </c>
      <c r="I600" s="1">
        <v>43</v>
      </c>
      <c r="J600" s="1">
        <v>43</v>
      </c>
      <c r="K600" s="1">
        <v>27.2</v>
      </c>
      <c r="L600" s="1">
        <v>211.06</v>
      </c>
      <c r="M600" s="1">
        <v>0</v>
      </c>
      <c r="N600" s="1">
        <v>108.48</v>
      </c>
      <c r="O600" s="1">
        <v>113</v>
      </c>
      <c r="P600" s="1">
        <v>6.4338300726524498E-3</v>
      </c>
      <c r="Q600" s="2">
        <v>1.1059649122807E-2</v>
      </c>
      <c r="R600" s="1" t="s">
        <v>812</v>
      </c>
      <c r="S600" s="9" t="s">
        <v>813</v>
      </c>
      <c r="T600" s="1" t="s">
        <v>814</v>
      </c>
    </row>
    <row r="601" spans="1:20" s="1" customFormat="1" x14ac:dyDescent="0.2">
      <c r="A601" s="1">
        <v>24.022336959838899</v>
      </c>
      <c r="B601" s="1">
        <v>26.131593704223601</v>
      </c>
      <c r="C601" s="1">
        <v>26.6939182281494</v>
      </c>
      <c r="D601" s="1">
        <v>20.600233078002901</v>
      </c>
      <c r="E601" s="1">
        <v>22.2143039703369</v>
      </c>
      <c r="F601" s="1">
        <v>20.806089401245099</v>
      </c>
      <c r="G601" s="1">
        <f t="shared" si="18"/>
        <v>4.4090741475423343</v>
      </c>
      <c r="H601" s="2">
        <f t="shared" si="19"/>
        <v>21.245334413419723</v>
      </c>
      <c r="I601" s="1">
        <v>19</v>
      </c>
      <c r="J601" s="1">
        <v>18</v>
      </c>
      <c r="K601" s="1">
        <v>32.299999999999997</v>
      </c>
      <c r="L601" s="1">
        <v>65.893000000000001</v>
      </c>
      <c r="M601" s="1">
        <v>0</v>
      </c>
      <c r="N601" s="1">
        <v>61.508000000000003</v>
      </c>
      <c r="O601" s="1">
        <v>79</v>
      </c>
      <c r="P601" s="1">
        <v>1.0027090690095599E-2</v>
      </c>
      <c r="Q601" s="2">
        <v>1.15608308605341E-2</v>
      </c>
      <c r="R601" s="1" t="s">
        <v>983</v>
      </c>
      <c r="S601" s="9" t="s">
        <v>984</v>
      </c>
      <c r="T601" s="1" t="s">
        <v>985</v>
      </c>
    </row>
    <row r="602" spans="1:20" s="1" customFormat="1" x14ac:dyDescent="0.2">
      <c r="A602" s="1">
        <v>24.998777389526399</v>
      </c>
      <c r="B602" s="1">
        <v>26.5670471191406</v>
      </c>
      <c r="C602" s="1">
        <v>26.9768371582031</v>
      </c>
      <c r="D602" s="1">
        <v>20.819717407226602</v>
      </c>
      <c r="E602" s="1">
        <v>22.508405685424801</v>
      </c>
      <c r="F602" s="1">
        <v>20.9904384613037</v>
      </c>
      <c r="G602" s="1">
        <f t="shared" si="18"/>
        <v>4.7413667043050012</v>
      </c>
      <c r="H602" s="2">
        <f t="shared" si="19"/>
        <v>26.748140665375701</v>
      </c>
      <c r="I602" s="1">
        <v>29</v>
      </c>
      <c r="J602" s="1">
        <v>29</v>
      </c>
      <c r="K602" s="1">
        <v>42.3</v>
      </c>
      <c r="L602" s="1">
        <v>122.29</v>
      </c>
      <c r="M602" s="1">
        <v>0</v>
      </c>
      <c r="N602" s="1">
        <v>127.4</v>
      </c>
      <c r="O602" s="1">
        <v>134</v>
      </c>
      <c r="P602" s="1">
        <v>4.1943916800250202E-3</v>
      </c>
      <c r="Q602" s="2">
        <v>1.0465306122448999E-2</v>
      </c>
      <c r="R602" s="1" t="s">
        <v>668</v>
      </c>
      <c r="S602" s="9" t="s">
        <v>669</v>
      </c>
      <c r="T602" s="1" t="s">
        <v>670</v>
      </c>
    </row>
    <row r="603" spans="1:20" s="1" customFormat="1" x14ac:dyDescent="0.2">
      <c r="A603" s="1">
        <v>28.771528244018601</v>
      </c>
      <c r="B603" s="1">
        <v>26.231508255004901</v>
      </c>
      <c r="C603" s="1">
        <v>27.752002716064499</v>
      </c>
      <c r="D603" s="1">
        <v>22.754991531372099</v>
      </c>
      <c r="E603" s="1">
        <v>22.8871974945068</v>
      </c>
      <c r="F603" s="1">
        <v>22.106517791748001</v>
      </c>
      <c r="G603" s="1">
        <f t="shared" si="18"/>
        <v>5.0021107991537015</v>
      </c>
      <c r="H603" s="2">
        <f t="shared" si="19"/>
        <v>32.04685329046508</v>
      </c>
      <c r="I603" s="1">
        <v>6</v>
      </c>
      <c r="J603" s="1">
        <v>6</v>
      </c>
      <c r="K603" s="1">
        <v>44.1</v>
      </c>
      <c r="L603" s="1">
        <v>15.404</v>
      </c>
      <c r="M603" s="1">
        <v>0</v>
      </c>
      <c r="N603" s="1">
        <v>22.138000000000002</v>
      </c>
      <c r="O603" s="1">
        <v>23</v>
      </c>
      <c r="P603" s="1">
        <v>2.9865540272435102E-3</v>
      </c>
      <c r="Q603" s="2">
        <v>1.0621359223301E-2</v>
      </c>
      <c r="R603" s="1" t="s">
        <v>704</v>
      </c>
      <c r="S603" s="9" t="s">
        <v>705</v>
      </c>
      <c r="T603" s="1" t="s">
        <v>706</v>
      </c>
    </row>
    <row r="604" spans="1:20" s="1" customFormat="1" x14ac:dyDescent="0.2">
      <c r="A604" s="1">
        <v>26.976945877075199</v>
      </c>
      <c r="B604" s="1">
        <v>27.199384689331101</v>
      </c>
      <c r="C604" s="1">
        <v>27.238632202148398</v>
      </c>
      <c r="D604" s="1">
        <v>20.097640991210898</v>
      </c>
      <c r="E604" s="1">
        <v>23.7564373016357</v>
      </c>
      <c r="F604" s="1">
        <v>22.392940521240199</v>
      </c>
      <c r="G604" s="1">
        <f t="shared" si="18"/>
        <v>5.0559813181559647</v>
      </c>
      <c r="H604" s="2">
        <f t="shared" si="19"/>
        <v>33.266111151047141</v>
      </c>
      <c r="I604" s="1">
        <v>37</v>
      </c>
      <c r="J604" s="1">
        <v>37</v>
      </c>
      <c r="K604" s="1">
        <v>30.8</v>
      </c>
      <c r="L604" s="1">
        <v>171.59</v>
      </c>
      <c r="M604" s="1">
        <v>0</v>
      </c>
      <c r="N604" s="1">
        <v>117.93</v>
      </c>
      <c r="O604" s="1">
        <v>130</v>
      </c>
      <c r="P604" s="1">
        <v>9.1561243236496295E-3</v>
      </c>
      <c r="Q604" s="2">
        <v>1.1465045592705199E-2</v>
      </c>
      <c r="R604" s="1" t="s">
        <v>950</v>
      </c>
      <c r="S604" s="9" t="s">
        <v>951</v>
      </c>
      <c r="T604" s="1" t="s">
        <v>952</v>
      </c>
    </row>
    <row r="605" spans="1:20" s="1" customFormat="1" x14ac:dyDescent="0.2">
      <c r="A605" s="1">
        <v>28.158269882202099</v>
      </c>
      <c r="B605" s="1">
        <v>29.196714401245099</v>
      </c>
      <c r="C605" s="1">
        <v>29.129301071166999</v>
      </c>
      <c r="D605" s="1">
        <v>22.6228122711182</v>
      </c>
      <c r="E605" s="1">
        <v>23.6385402679443</v>
      </c>
      <c r="F605" s="1">
        <v>21.8779621124268</v>
      </c>
      <c r="G605" s="1">
        <f t="shared" si="18"/>
        <v>6.1149902343749645</v>
      </c>
      <c r="H605" s="2">
        <f t="shared" si="19"/>
        <v>69.309933752058228</v>
      </c>
      <c r="I605" s="1">
        <v>49</v>
      </c>
      <c r="J605" s="1">
        <v>49</v>
      </c>
      <c r="K605" s="1">
        <v>55.8</v>
      </c>
      <c r="L605" s="1">
        <v>135.19</v>
      </c>
      <c r="M605" s="1">
        <v>0</v>
      </c>
      <c r="N605" s="1">
        <v>211.75</v>
      </c>
      <c r="O605" s="1">
        <v>263</v>
      </c>
      <c r="P605" s="1">
        <v>5.58967878860104E-4</v>
      </c>
      <c r="Q605" s="2">
        <v>4.2380952380952396E-3</v>
      </c>
      <c r="R605" s="1" t="s">
        <v>153</v>
      </c>
      <c r="S605" s="9" t="s">
        <v>154</v>
      </c>
      <c r="T605" s="1" t="s">
        <v>155</v>
      </c>
    </row>
    <row r="606" spans="1:20" s="1" customFormat="1" x14ac:dyDescent="0.2">
      <c r="A606" s="1">
        <v>29.452245712280298</v>
      </c>
      <c r="B606" s="1">
        <v>26.7168579101563</v>
      </c>
      <c r="C606" s="1">
        <v>27.707738876342798</v>
      </c>
      <c r="D606" s="1">
        <v>21.27121925354</v>
      </c>
      <c r="E606" s="1">
        <v>22.302904129028299</v>
      </c>
      <c r="F606" s="1">
        <v>21.719043731689499</v>
      </c>
      <c r="G606" s="1">
        <f t="shared" si="18"/>
        <v>6.1945584615071994</v>
      </c>
      <c r="H606" s="2">
        <f t="shared" si="19"/>
        <v>73.239927682944497</v>
      </c>
      <c r="I606" s="1">
        <v>13</v>
      </c>
      <c r="J606" s="1">
        <v>13</v>
      </c>
      <c r="K606" s="1">
        <v>59.2</v>
      </c>
      <c r="L606" s="1">
        <v>11.367000000000001</v>
      </c>
      <c r="M606" s="1">
        <v>0</v>
      </c>
      <c r="N606" s="1">
        <v>39.792000000000002</v>
      </c>
      <c r="O606" s="1">
        <v>55</v>
      </c>
      <c r="P606" s="1">
        <v>1.91393538902064E-3</v>
      </c>
      <c r="Q606" s="2">
        <v>8.6588235294117605E-3</v>
      </c>
      <c r="R606" s="1" t="s">
        <v>551</v>
      </c>
      <c r="S606" s="9" t="s">
        <v>552</v>
      </c>
      <c r="T606" s="1" t="s">
        <v>553</v>
      </c>
    </row>
    <row r="607" spans="1:20" s="1" customFormat="1" x14ac:dyDescent="0.2">
      <c r="A607" s="1">
        <v>27.093254089355501</v>
      </c>
      <c r="B607" s="1">
        <v>26.935508728027301</v>
      </c>
      <c r="C607" s="1">
        <v>26.918889999389599</v>
      </c>
      <c r="D607" s="1">
        <v>19.794284820556602</v>
      </c>
      <c r="E607" s="1">
        <v>21.096675872802699</v>
      </c>
      <c r="F607" s="1">
        <v>20.754583358764599</v>
      </c>
      <c r="G607" s="1">
        <f t="shared" si="18"/>
        <v>6.4340362548828338</v>
      </c>
      <c r="H607" s="2">
        <f t="shared" si="19"/>
        <v>86.464514233612192</v>
      </c>
      <c r="I607" s="1">
        <v>18</v>
      </c>
      <c r="J607" s="1">
        <v>18</v>
      </c>
      <c r="K607" s="1">
        <v>57.3</v>
      </c>
      <c r="L607" s="1">
        <v>27.565999999999999</v>
      </c>
      <c r="M607" s="1">
        <v>0</v>
      </c>
      <c r="N607" s="1">
        <v>50.43</v>
      </c>
      <c r="O607" s="1">
        <v>65</v>
      </c>
      <c r="P607" s="3">
        <v>8.2114525493443105E-5</v>
      </c>
      <c r="Q607" s="2">
        <v>5.1666666666666701E-3</v>
      </c>
      <c r="R607" s="1" t="s">
        <v>258</v>
      </c>
      <c r="S607" s="9" t="s">
        <v>259</v>
      </c>
      <c r="T607" s="1" t="s">
        <v>260</v>
      </c>
    </row>
    <row r="608" spans="1:20" s="1" customFormat="1" x14ac:dyDescent="0.2">
      <c r="A608" s="1">
        <v>26.967962265014599</v>
      </c>
      <c r="B608" s="1">
        <v>28.014410018920898</v>
      </c>
      <c r="C608" s="1">
        <v>28.118970870971701</v>
      </c>
      <c r="D608" s="1">
        <v>20.9867649078369</v>
      </c>
      <c r="E608" s="1">
        <v>20.815502166748001</v>
      </c>
      <c r="F608" s="1">
        <v>20.8468208312988</v>
      </c>
      <c r="G608" s="1">
        <f t="shared" si="18"/>
        <v>6.817418416341166</v>
      </c>
      <c r="H608" s="2">
        <f t="shared" si="19"/>
        <v>112.78398521997431</v>
      </c>
      <c r="I608" s="1">
        <v>39</v>
      </c>
      <c r="J608" s="1">
        <v>37</v>
      </c>
      <c r="K608" s="1">
        <v>58.7</v>
      </c>
      <c r="L608" s="1">
        <v>101.58</v>
      </c>
      <c r="M608" s="1">
        <v>0</v>
      </c>
      <c r="N608" s="1">
        <v>119.95</v>
      </c>
      <c r="O608" s="1">
        <v>165</v>
      </c>
      <c r="P608" s="3">
        <v>5.17295905861316E-5</v>
      </c>
      <c r="Q608" s="2">
        <v>7.2941176470588199E-3</v>
      </c>
      <c r="R608" s="1" t="s">
        <v>378</v>
      </c>
      <c r="S608" s="9" t="s">
        <v>379</v>
      </c>
      <c r="T608" s="1" t="s">
        <v>380</v>
      </c>
    </row>
    <row r="609" spans="1:20" s="1" customFormat="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 s="10"/>
      <c r="T609"/>
    </row>
  </sheetData>
  <sortState xmlns:xlrd2="http://schemas.microsoft.com/office/spreadsheetml/2017/richdata2" ref="A2:T609">
    <sortCondition ref="H2:H6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 PROTEINS DIFF  MEL270 &amp;OMM25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Àngels Fabra</dc:creator>
  <cp:lastModifiedBy>Àngels Fabra Fres</cp:lastModifiedBy>
  <dcterms:created xsi:type="dcterms:W3CDTF">2021-10-19T22:27:59Z</dcterms:created>
  <dcterms:modified xsi:type="dcterms:W3CDTF">2024-07-28T17:07:07Z</dcterms:modified>
</cp:coreProperties>
</file>